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6.- ROCÍO CEBREROS\0.Licitaciones\8. Ortopedia OT\DEFINITIVO\definitivos\ANEXOS republicacion\"/>
    </mc:Choice>
  </mc:AlternateContent>
  <bookViews>
    <workbookView xWindow="0" yWindow="0" windowWidth="28800" windowHeight="12300"/>
  </bookViews>
  <sheets>
    <sheet name="Hoja1" sheetId="1" r:id="rId1"/>
    <sheet name="Hoja2" sheetId="2" r:id="rId2"/>
    <sheet name="Hoja3" sheetId="3" r:id="rId3"/>
  </sheets>
  <calcPr calcId="162913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1" i="1"/>
  <c r="G128" i="1" l="1"/>
</calcChain>
</file>

<file path=xl/sharedStrings.xml><?xml version="1.0" encoding="utf-8"?>
<sst xmlns="http://schemas.openxmlformats.org/spreadsheetml/2006/main" count="131" uniqueCount="131">
  <si>
    <t>Nº</t>
  </si>
  <si>
    <t>ARTICULO Y DESCRIPCION</t>
  </si>
  <si>
    <t xml:space="preserve">FERULA DEDO EXTENSION DINAMICA
</t>
  </si>
  <si>
    <t xml:space="preserve">MUÑEQUERA METACARPIANA ELASTICA AMBIDIESTRA 
</t>
  </si>
  <si>
    <t xml:space="preserve">MUÑEQUERA VENDAJE NEOPRENO AMBIDIESTRA 
</t>
  </si>
  <si>
    <t xml:space="preserve">MUÑEQUERA VENDAJE NEOPRENO CON PULGAR AMBIDIESTRA 
</t>
  </si>
  <si>
    <t xml:space="preserve">MUÑEQUERA INMOVILIZADORA CON FERULA PALMAR AMBIDIESTRA 
</t>
  </si>
  <si>
    <t xml:space="preserve">MUÑEQUERA SEMIRRIGIDA INMOVILIZADORA CORTA CON FERULA PALMAR
</t>
  </si>
  <si>
    <t xml:space="preserve">MUÑEQUERA SEMIRRIGIDA INMOVILIZADORA LARGA CON FERULA PALMAR Y PULGAR
</t>
  </si>
  <si>
    <t xml:space="preserve">FERULA INMOVILIZADORA DE PULGAR AMBIDIESTRA TRANSPIRABLE 
</t>
  </si>
  <si>
    <t xml:space="preserve">FERULA DE QUERVAIN
</t>
  </si>
  <si>
    <t xml:space="preserve">BRAZALETE EPICONDILITIS 
</t>
  </si>
  <si>
    <t xml:space="preserve">BRAZALETE EPICONDILITIS NEOPRENO 
</t>
  </si>
  <si>
    <t xml:space="preserve">CODERA ELASTICA CON ALMOHADILLA DE SILICONA Y CINCHA
</t>
  </si>
  <si>
    <t xml:space="preserve">CODERA ELASTICA CON ALMOHADILLAS VISCO-ELASTICAS
</t>
  </si>
  <si>
    <t xml:space="preserve">CODERA EPICONDILITIS NEOPRENO CON CINCHA
</t>
  </si>
  <si>
    <t xml:space="preserve">BRACE DE ANTEBRAZO
</t>
  </si>
  <si>
    <t xml:space="preserve">BRACE DE HUMERO
</t>
  </si>
  <si>
    <t xml:space="preserve">COJIN ABDUCCIÓN HOMBRO 15º 
</t>
  </si>
  <si>
    <t xml:space="preserve">FERULA INMOVILIZADORA DE MUÑECA TERMOPLÁSTICO CON PULGAR 
</t>
  </si>
  <si>
    <r>
      <t xml:space="preserve">ORTESIS ABDUCCION HOMBRO (FÉRULA DE AVIÓN) 
</t>
    </r>
    <r>
      <rPr>
        <sz val="11"/>
        <color theme="1"/>
        <rFont val="Calibri"/>
        <family val="2"/>
        <scheme val="minor"/>
      </rPr>
      <t/>
    </r>
  </si>
  <si>
    <t xml:space="preserve">ROM DE CODO 
</t>
  </si>
  <si>
    <t xml:space="preserve">FÉRULA MATACARPO FALANGICA EN FLEXIÓN
</t>
  </si>
  <si>
    <t xml:space="preserve">FÉRULA RÍGIDA TIPO BOA (moldeable con calor)
</t>
  </si>
  <si>
    <t xml:space="preserve">COJÍN ROTACIÓN EXTERNA 90º
</t>
  </si>
  <si>
    <t xml:space="preserve">MEDIA CIRCAID BRAZO
</t>
  </si>
  <si>
    <t xml:space="preserve">GUANTE CON O SIN PUNTERA, A MEDIDA
</t>
  </si>
  <si>
    <t xml:space="preserve"> MANGA CON SUJECIÓN SUPERIOR, A MEDIDA
</t>
  </si>
  <si>
    <t xml:space="preserve">MANGA CON SUJECIÓN SUPERIOR, ESTANDAR
</t>
  </si>
  <si>
    <t>Ortesis Miembro Inferior</t>
  </si>
  <si>
    <t xml:space="preserve">MUSLERA ELASTICA   
</t>
  </si>
  <si>
    <t xml:space="preserve">RODILLERA ELASTICA
</t>
  </si>
  <si>
    <t xml:space="preserve">RODILLERA ELASTICA CON ROTULA CERRRADA Y ESTABILIZADORES LATERALES  
</t>
  </si>
  <si>
    <t xml:space="preserve">RODILLERA ELASTICA CON ROTULA CERRADA, RODETE DE SILICONA Y ESTABILIZADORES LATERALES  
</t>
  </si>
  <si>
    <t xml:space="preserve">RODILLERA NEOPRENO ROTULA ABIERTA
</t>
  </si>
  <si>
    <t xml:space="preserve">RODILLERA NEOPRENO ROTULA CERRADA
</t>
  </si>
  <si>
    <t xml:space="preserve">RODILLERA NEOPRENO ROTULA ABIERTA, ESTABILIZADORES LATERALES Y CINCHAS DE SUJECION
</t>
  </si>
  <si>
    <t xml:space="preserve">SOPORTE PATELAR CON ALMOHADILLA DE SILICONA
</t>
  </si>
  <si>
    <t xml:space="preserve">ORTESIS ANTIEQUINO RANCHO LOS AMIGOS MONTADA
</t>
  </si>
  <si>
    <t xml:space="preserve">MEDIA CIRCAID PIERNA
</t>
  </si>
  <si>
    <t xml:space="preserve"> MEDIA CIRCAID PIE
</t>
  </si>
  <si>
    <t xml:space="preserve">BOTA A MEDIDA
</t>
  </si>
  <si>
    <t xml:space="preserve">ZAPATO A MEDIDA
</t>
  </si>
  <si>
    <t xml:space="preserve">BOTAS ESTÁNDAR PARA ADAPTAR EN FÉRULA
</t>
  </si>
  <si>
    <t xml:space="preserve">CALZADO LABORAL
</t>
  </si>
  <si>
    <t xml:space="preserve">CALZADO ESTÁNDAR PIES DELICADOS( ZAPATO VERANO/ INVIERNO)
</t>
  </si>
  <si>
    <t xml:space="preserve">RANCHO DE LOS AMIGOS A MEDIDA CON TERMIPLÁSTICO
</t>
  </si>
  <si>
    <t xml:space="preserve">RANCHO DE LOS AMIGOS A MEDIDA CON FIBRA
</t>
  </si>
  <si>
    <r>
      <t xml:space="preserve">RODILLERA CONTROL VALGO/VARO HINCHABLE CON FLEJES
</t>
    </r>
    <r>
      <rPr>
        <sz val="11"/>
        <color theme="1"/>
        <rFont val="Calibri"/>
        <family val="2"/>
        <scheme val="minor"/>
      </rPr>
      <t/>
    </r>
  </si>
  <si>
    <t xml:space="preserve">ALZA DE 5MM.TIPO PLANTILLA
</t>
  </si>
  <si>
    <t xml:space="preserve"> PRÓTESIS AMPUTACIÓN TOTAL O PARCIAL DE DEDOS
</t>
  </si>
  <si>
    <t xml:space="preserve">PLANTILLA CONTRA LATERAL DEL PIE AMPUTADO (UNIDAD)
</t>
  </si>
  <si>
    <t xml:space="preserve">PLANTILLA AMPUTACIÓN REFUERZO FIBRA DE CARBONO (UNIDAD)
</t>
  </si>
  <si>
    <t xml:space="preserve">PLANTILLA AMPUTACIÓN DE DEDOS CON EVA (UNIDAD)
</t>
  </si>
  <si>
    <t xml:space="preserve">PLANTILLA A MEDIDA TIPO LELIEVRE(POR COMPONENTES)
</t>
  </si>
  <si>
    <t xml:space="preserve">PLANTILLAS PRE-CONFORMADAS
</t>
  </si>
  <si>
    <t xml:space="preserve">PLANTILLAS CON MOLDE (DENIS,EVA,FIBRA,RESINA,ETC)
</t>
  </si>
  <si>
    <t xml:space="preserve">ESTUDIO DE LA MARCHA ( ES UN SERVICIO)
</t>
  </si>
  <si>
    <t xml:space="preserve">WALKER ARTICULADO 
</t>
  </si>
  <si>
    <t xml:space="preserve">WALKER  
</t>
  </si>
  <si>
    <t xml:space="preserve">TALONERA DE SILICONA
</t>
  </si>
  <si>
    <t xml:space="preserve">ROM DE RODILLA
</t>
  </si>
  <si>
    <t xml:space="preserve">RODILLERA NEOPRENO CON BALLENAS FLEXIBLES
</t>
  </si>
  <si>
    <t xml:space="preserve">RODILLERA LIGAMENTO CRUZADOS
</t>
  </si>
  <si>
    <t xml:space="preserve">POLAINA PTB 
</t>
  </si>
  <si>
    <t xml:space="preserve">INMOVILIZADOR DE RODILLA
</t>
  </si>
  <si>
    <t xml:space="preserve">CUÑA PARA WALKER 
</t>
  </si>
  <si>
    <t xml:space="preserve">ANTIEQUINO RANCHO DE LOS AMIGOS
</t>
  </si>
  <si>
    <t xml:space="preserve">ANTIEQUINO FÉRULA ANTIRROTATORIO 
</t>
  </si>
  <si>
    <t xml:space="preserve">TALONERA DE SILICONA CON DESCARGA CENTRAL SIN BORDES LATERALES
</t>
  </si>
  <si>
    <t xml:space="preserve">TALONERA DE SILICONA CON DESCARGA CENTRAL CON BORDES LATERALES
</t>
  </si>
  <si>
    <t xml:space="preserve">PLANTILLA DE SILICONA LARGA CON APOYO RETROCAPITAL
</t>
  </si>
  <si>
    <t xml:space="preserve">PLANTILLA DE SILICONA LARGA SIN APOYO RETROCAPITAL
</t>
  </si>
  <si>
    <t xml:space="preserve">MEDIA ENTERA COMPRESION FUERTE CON PUNTERA Y SUJECION A LA CINTURA
</t>
  </si>
  <si>
    <t xml:space="preserve">MEDIA ENTERA COMPRESION NORMAL CON PUNTERA Y SUJECION A LA CINTURA
</t>
  </si>
  <si>
    <t xml:space="preserve">MEDIA LARGA COMPRESION FUERTE CON PUNTERA
</t>
  </si>
  <si>
    <t xml:space="preserve">MEDIA LARGA COMPRESION NORMAL CON PUNTERA
</t>
  </si>
  <si>
    <t xml:space="preserve">MEDIA CORTA COMPRESION FUERTE SIN PUNTERA
</t>
  </si>
  <si>
    <t xml:space="preserve">MEDIA CORTA COMPRESION FUERTE CON PUNTERA
</t>
  </si>
  <si>
    <t xml:space="preserve">MEDIA CORTA COMPRESION NORMAL SIN PUNTERA
</t>
  </si>
  <si>
    <t xml:space="preserve">MEDIA CORTA COMPRESION NORMAL CON PUNTERA
</t>
  </si>
  <si>
    <t xml:space="preserve">TOBILLERA DE NEOPRENO CON VENDAJE CRUZADO
</t>
  </si>
  <si>
    <t xml:space="preserve">TOBILLERA DE NEOPRENO
</t>
  </si>
  <si>
    <t xml:space="preserve">TOBILLERA ELASTICA CRUZADA
</t>
  </si>
  <si>
    <t xml:space="preserve">TOBILLERA ELASTICA CON ALMOHADILLAS VISCO-ELASTICAS
</t>
  </si>
  <si>
    <t xml:space="preserve">TOBILLERA ELASTICA GRADUABLE MEDIANTE CINCHA
</t>
  </si>
  <si>
    <t xml:space="preserve">TOBILLERA ELASTICA
</t>
  </si>
  <si>
    <t xml:space="preserve">TOBILLERA CON FERULA ESTABILIZADORA MEDIO-LATERAL
</t>
  </si>
  <si>
    <t xml:space="preserve">ORTESIS BIVALVA DE TOBILLO
</t>
  </si>
  <si>
    <t xml:space="preserve">RODILLERA ELÁSTICA ROTULA CERRADA CON CENTRAJE ROTULIANO Y ESTABILIZADORES LATERALES
</t>
  </si>
  <si>
    <t xml:space="preserve">RODILLERA ELÁSTICA ROTULA ABIERTA CON ESTABILIZADORES LATERALES
</t>
  </si>
  <si>
    <t xml:space="preserve">RODILLERA  ELÁSTICA CON RODETE DE SILICONA
</t>
  </si>
  <si>
    <t xml:space="preserve">RODILLERA ELÁSTICA CON FLEJES MEDIO-LATERALES
</t>
  </si>
  <si>
    <t>MUSLERA DE NEOPRENO</t>
  </si>
  <si>
    <t xml:space="preserve">FERULA INMOVILIZADORA DE PULGAR TRANSPIRABLE </t>
  </si>
  <si>
    <t>Ortesis Tronco</t>
  </si>
  <si>
    <t xml:space="preserve"> CORSÉ DE RESINA PARA COLOCACIÓN INMEDIATA
</t>
  </si>
  <si>
    <t xml:space="preserve">CORSÉ A MEDIDA TERMIPLÁSTICO
</t>
  </si>
  <si>
    <t xml:space="preserve">CORSÉ DORSOLUMBAR SEMIRÍGIDO, CON BARRA MOLDEABLE RÍGIDA EN LA ESPALDA DESDE C7 A SACRO Y TIRANTES
</t>
  </si>
  <si>
    <t xml:space="preserve"> CORSÉ BODY-JACKET
</t>
  </si>
  <si>
    <t xml:space="preserve">CORSÉ DE JEWETT A MEDIDA CON MODEL DE YESO 
</t>
  </si>
  <si>
    <t xml:space="preserve">MARCO HIPEREXTENSIÓN 
</t>
  </si>
  <si>
    <t xml:space="preserve">FAJA ELÁSTICA CORTA (LABORAL)
</t>
  </si>
  <si>
    <t xml:space="preserve">COLLARÍN PHILADELPHIA
</t>
  </si>
  <si>
    <t xml:space="preserve">COLLARÍN ANATÓMICO BLANDO PLÁSTICO 
</t>
  </si>
  <si>
    <t xml:space="preserve">FAJA SACROLUMBAR LARGA
</t>
  </si>
  <si>
    <t xml:space="preserve">FAJA SACROLUMBAR CORTA
</t>
  </si>
  <si>
    <t xml:space="preserve">FAJA SACROLUMBAR SEMIRRIGIDA LARGA
</t>
  </si>
  <si>
    <t xml:space="preserve">FAJA SACROLUMBAR SEMIRRIGIDA CORTA
</t>
  </si>
  <si>
    <t xml:space="preserve">FAJA SACROLUMBAR SEMIRRIGIDA
</t>
  </si>
  <si>
    <t xml:space="preserve">FAJA NEOPRENO CRUZADA
</t>
  </si>
  <si>
    <t xml:space="preserve">FAJA NEOPRENO
</t>
  </si>
  <si>
    <t xml:space="preserve">FAJA ABDOMINAL REFORZADA
</t>
  </si>
  <si>
    <t xml:space="preserve">BANDA COSTAL MUJER
</t>
  </si>
  <si>
    <t xml:space="preserve">BANDA COSTAL HOMBRE
</t>
  </si>
  <si>
    <t xml:space="preserve">INMOVILIZADOR DE CLAVICULA
</t>
  </si>
  <si>
    <r>
      <rPr>
        <b/>
        <sz val="11"/>
        <color theme="1"/>
        <rFont val="Calibri"/>
        <family val="2"/>
        <scheme val="minor"/>
      </rPr>
      <t>COLLARIN MINERVA</t>
    </r>
    <r>
      <rPr>
        <sz val="11"/>
        <color theme="1"/>
        <rFont val="Calibri"/>
        <family val="2"/>
        <scheme val="minor"/>
      </rPr>
      <t xml:space="preserve">
</t>
    </r>
  </si>
  <si>
    <t>Instrucciones de cumplimentación de presente fichero: ÚNICAMENTE SE CUMPLIMENTARÁN POR EL LICITADOR LAS CASILLAS DE COLOR VERDE, así como sus datos identificativos. Finalmente se deberá firmar.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</si>
  <si>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material de ortopedia destinado a los centros asistenciales ambulatorios y hospitales de FREMAP, Mutua Colaboradora con la Seguridad Social Nº61,  se compromete a su ejecución con estricta sujeción a los Pliegos de Cláusulas Administrativas y de Prescripciones Técnicas que han de regir la adjudicación y ejecución del mismo, en las siguientes condiciones:</t>
  </si>
  <si>
    <t>Ortesis Miembro Superior</t>
  </si>
  <si>
    <t>Total consumos duración inicial contrato</t>
  </si>
  <si>
    <t>Precio ofertado en € (impuesto/s indirecto/s no incluido/s)</t>
  </si>
  <si>
    <t>Total oferta en € (impuesto/s indirecto/s no incluido/s)</t>
  </si>
  <si>
    <t>Precio máximo en € (impuesto/s indirecto/s no incluido/s)</t>
  </si>
  <si>
    <r>
      <t xml:space="preserve">Total Oferta duración inicial contrato en € </t>
    </r>
    <r>
      <rPr>
        <sz val="16"/>
        <color theme="1"/>
        <rFont val="Calibri"/>
        <family val="2"/>
        <scheme val="minor"/>
      </rPr>
      <t>(impuesto/s indirecto/s no incluido/s)</t>
    </r>
    <r>
      <rPr>
        <sz val="16"/>
        <color rgb="FFFF0000"/>
        <rFont val="Calibri"/>
        <family val="2"/>
        <scheme val="minor"/>
      </rPr>
      <t>*</t>
    </r>
  </si>
  <si>
    <t>* Este importe será el importe a cumplimentar en la Aplicación de FREMAP al presentar la oferta</t>
  </si>
  <si>
    <t xml:space="preserve">ANEXO III. MODELO OFERTA ECONÓMICA. </t>
  </si>
  <si>
    <t xml:space="preserve">RODILLERA CONTROL VAGO/ VARO 4 PUNTOS
</t>
  </si>
  <si>
    <t xml:space="preserve">BOTINA DE ESPUMA DE POLIURETANO
</t>
  </si>
  <si>
    <r>
      <t xml:space="preserve">TOBILLERA ELASTICA CON ALMOHADILLAS 
</t>
    </r>
    <r>
      <rPr>
        <sz val="11"/>
        <color theme="1"/>
        <rFont val="Calibri"/>
        <family val="2"/>
      </rPr>
      <t>.</t>
    </r>
  </si>
  <si>
    <t xml:space="preserve"> ZAPATO/BOTA DIABÉTICO/AMPUTADO CON VELCROS (UNIDAD)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</si>
</sst>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_(&quot;€&quot;* #,##0.00_);_(&quot;€&quot;* \(#,##0.00\);_(&quot;€&quot;* &quot;-&quot;??_);_(@_)"/>
    <numFmt numFmtId="165" formatCode="00000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name val="Calibri"/>
      <family val="2"/>
      <scheme val="minor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>
      <alignment vertical="top"/>
    </xf>
    <xf numFmtId="0" fontId="4" fillId="0" borderId="0">
      <alignment vertical="top"/>
    </xf>
  </cellStyleXfs>
  <cellXfs count="28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0" fillId="3" borderId="1" xfId="0" applyFont="1" applyFill="1" applyBorder="1" applyAlignment="1">
      <alignment horizontal="left" vertical="center" wrapText="1"/>
    </xf>
    <xf numFmtId="44" fontId="0" fillId="3" borderId="1" xfId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top" wrapText="1"/>
    </xf>
    <xf numFmtId="0" fontId="0" fillId="0" borderId="0" xfId="0"/>
    <xf numFmtId="2" fontId="2" fillId="2" borderId="1" xfId="0" applyNumberFormat="1" applyFont="1" applyFill="1" applyBorder="1" applyAlignment="1">
      <alignment horizontal="center" vertical="center" wrapText="1"/>
    </xf>
    <xf numFmtId="44" fontId="0" fillId="3" borderId="1" xfId="1" applyFont="1" applyFill="1" applyBorder="1" applyAlignment="1">
      <alignment horizontal="center" vertical="center"/>
    </xf>
    <xf numFmtId="165" fontId="5" fillId="2" borderId="1" xfId="3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0" fillId="0" borderId="0" xfId="0"/>
    <xf numFmtId="3" fontId="0" fillId="3" borderId="1" xfId="0" applyNumberFormat="1" applyFont="1" applyFill="1" applyBorder="1" applyAlignment="1">
      <alignment vertical="center"/>
    </xf>
    <xf numFmtId="44" fontId="2" fillId="2" borderId="1" xfId="1" applyFont="1" applyFill="1" applyBorder="1" applyAlignment="1">
      <alignment horizontal="center" vertical="center" wrapText="1"/>
    </xf>
    <xf numFmtId="44" fontId="0" fillId="0" borderId="1" xfId="1" applyFont="1" applyBorder="1"/>
    <xf numFmtId="44" fontId="0" fillId="0" borderId="1" xfId="1" applyFont="1" applyFill="1" applyBorder="1" applyAlignment="1">
      <alignment wrapText="1"/>
    </xf>
    <xf numFmtId="0" fontId="9" fillId="0" borderId="1" xfId="0" applyFont="1" applyBorder="1" applyAlignment="1">
      <alignment wrapText="1"/>
    </xf>
    <xf numFmtId="0" fontId="11" fillId="0" borderId="0" xfId="0" applyFont="1"/>
    <xf numFmtId="44" fontId="0" fillId="5" borderId="1" xfId="1" applyFont="1" applyFill="1" applyBorder="1" applyProtection="1">
      <protection locked="0"/>
    </xf>
    <xf numFmtId="3" fontId="0" fillId="0" borderId="0" xfId="0" applyNumberFormat="1"/>
    <xf numFmtId="3" fontId="2" fillId="2" borderId="1" xfId="0" applyNumberFormat="1" applyFont="1" applyFill="1" applyBorder="1" applyAlignment="1">
      <alignment horizontal="center" vertical="center" wrapText="1"/>
    </xf>
    <xf numFmtId="165" fontId="5" fillId="4" borderId="6" xfId="3" applyNumberFormat="1" applyFont="1" applyFill="1" applyBorder="1" applyAlignment="1">
      <alignment horizontal="center" vertical="center" wrapText="1"/>
    </xf>
    <xf numFmtId="165" fontId="5" fillId="4" borderId="4" xfId="3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 vertical="center" wrapText="1"/>
    </xf>
    <xf numFmtId="165" fontId="5" fillId="4" borderId="3" xfId="3" applyNumberFormat="1" applyFont="1" applyFill="1" applyBorder="1" applyAlignment="1">
      <alignment horizontal="center" vertical="center" wrapText="1"/>
    </xf>
    <xf numFmtId="165" fontId="5" fillId="4" borderId="2" xfId="3" applyNumberFormat="1" applyFont="1" applyFill="1" applyBorder="1" applyAlignment="1">
      <alignment horizontal="center" vertical="center" wrapText="1"/>
    </xf>
    <xf numFmtId="165" fontId="5" fillId="4" borderId="5" xfId="3" applyNumberFormat="1" applyFont="1" applyFill="1" applyBorder="1" applyAlignment="1">
      <alignment horizontal="center" vertical="center" wrapText="1"/>
    </xf>
  </cellXfs>
  <cellStyles count="7">
    <cellStyle name="Euro" xfId="2"/>
    <cellStyle name="Moneda" xfId="1" builtinId="4"/>
    <cellStyle name="Normal" xfId="0" builtinId="0"/>
    <cellStyle name="Normal 2" xfId="3"/>
    <cellStyle name="Normal 2 2" xfId="6"/>
    <cellStyle name="Normal 3" xfId="4"/>
    <cellStyle name="Normal 4" xfId="5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5"/>
  <sheetViews>
    <sheetView tabSelected="1" topLeftCell="A97" zoomScale="80" zoomScaleNormal="80" workbookViewId="0">
      <selection activeCell="C103" sqref="C103"/>
    </sheetView>
  </sheetViews>
  <sheetFormatPr baseColWidth="10" defaultRowHeight="15" x14ac:dyDescent="0.25"/>
  <cols>
    <col min="1" max="1" width="22.140625" style="11" customWidth="1"/>
    <col min="2" max="2" width="10.7109375" customWidth="1"/>
    <col min="3" max="3" width="67.42578125" customWidth="1"/>
    <col min="4" max="4" width="15.28515625" style="19" customWidth="1"/>
    <col min="5" max="5" width="18.85546875" customWidth="1"/>
    <col min="6" max="6" width="22.28515625" customWidth="1"/>
    <col min="7" max="7" width="24.5703125" customWidth="1"/>
  </cols>
  <sheetData>
    <row r="2" spans="1:7" ht="60.75" customHeight="1" x14ac:dyDescent="0.25">
      <c r="B2" s="24" t="s">
        <v>126</v>
      </c>
      <c r="C2" s="24"/>
      <c r="D2" s="24"/>
      <c r="E2" s="24"/>
      <c r="F2" s="24"/>
      <c r="G2" s="24"/>
    </row>
    <row r="4" spans="1:7" ht="43.5" customHeight="1" x14ac:dyDescent="0.25">
      <c r="B4" s="23" t="s">
        <v>117</v>
      </c>
      <c r="C4" s="23"/>
      <c r="D4" s="23"/>
      <c r="E4" s="23"/>
    </row>
    <row r="5" spans="1:7" s="6" customFormat="1" x14ac:dyDescent="0.25">
      <c r="A5" s="11"/>
      <c r="D5" s="19"/>
    </row>
    <row r="6" spans="1:7" s="6" customFormat="1" x14ac:dyDescent="0.25">
      <c r="A6" s="11"/>
      <c r="B6" s="23" t="s">
        <v>118</v>
      </c>
      <c r="C6" s="23"/>
      <c r="D6" s="23"/>
      <c r="E6" s="23"/>
      <c r="F6" s="23"/>
      <c r="G6" s="23"/>
    </row>
    <row r="7" spans="1:7" s="6" customFormat="1" x14ac:dyDescent="0.25">
      <c r="A7" s="11"/>
      <c r="B7" s="23"/>
      <c r="C7" s="23"/>
      <c r="D7" s="23"/>
      <c r="E7" s="23"/>
      <c r="F7" s="23"/>
      <c r="G7" s="23"/>
    </row>
    <row r="8" spans="1:7" s="6" customFormat="1" ht="115.5" customHeight="1" x14ac:dyDescent="0.25">
      <c r="A8" s="11"/>
      <c r="B8" s="23"/>
      <c r="C8" s="23"/>
      <c r="D8" s="23"/>
      <c r="E8" s="23"/>
      <c r="F8" s="23"/>
      <c r="G8" s="23"/>
    </row>
    <row r="9" spans="1:7" s="6" customFormat="1" x14ac:dyDescent="0.25">
      <c r="A9" s="11"/>
      <c r="D9" s="19"/>
    </row>
    <row r="10" spans="1:7" ht="70.5" customHeight="1" x14ac:dyDescent="0.25">
      <c r="B10" s="9" t="s">
        <v>0</v>
      </c>
      <c r="C10" s="9" t="s">
        <v>1</v>
      </c>
      <c r="D10" s="20" t="s">
        <v>120</v>
      </c>
      <c r="E10" s="13" t="s">
        <v>123</v>
      </c>
      <c r="F10" s="7" t="s">
        <v>121</v>
      </c>
      <c r="G10" s="7" t="s">
        <v>122</v>
      </c>
    </row>
    <row r="11" spans="1:7" ht="50.1" customHeight="1" x14ac:dyDescent="0.25">
      <c r="A11" s="25" t="s">
        <v>119</v>
      </c>
      <c r="B11" s="1">
        <v>1</v>
      </c>
      <c r="C11" s="2" t="s">
        <v>2</v>
      </c>
      <c r="D11" s="12">
        <v>889</v>
      </c>
      <c r="E11" s="8">
        <v>12.49</v>
      </c>
      <c r="F11" s="18"/>
      <c r="G11" s="14" t="str">
        <f>IF(F11&lt;=0,"Error Precio",IF(F11&gt;E11,"Error Precio",ROUND(D11*F11,2)))</f>
        <v>Error Precio</v>
      </c>
    </row>
    <row r="12" spans="1:7" ht="50.1" customHeight="1" x14ac:dyDescent="0.25">
      <c r="A12" s="26"/>
      <c r="B12" s="1">
        <v>2</v>
      </c>
      <c r="C12" s="2" t="s">
        <v>3</v>
      </c>
      <c r="D12" s="12">
        <v>15798</v>
      </c>
      <c r="E12" s="8">
        <v>8.5299999999999994</v>
      </c>
      <c r="F12" s="18"/>
      <c r="G12" s="14" t="str">
        <f t="shared" ref="G12:G74" si="0">IF(F12&lt;=0,"Error Precio",IF(F12&gt;E12,"Error Precio",ROUND(D12*F12,2)))</f>
        <v>Error Precio</v>
      </c>
    </row>
    <row r="13" spans="1:7" ht="50.1" customHeight="1" x14ac:dyDescent="0.25">
      <c r="A13" s="26"/>
      <c r="B13" s="1">
        <v>3</v>
      </c>
      <c r="C13" s="2" t="s">
        <v>4</v>
      </c>
      <c r="D13" s="12">
        <v>12345</v>
      </c>
      <c r="E13" s="8">
        <v>6.72</v>
      </c>
      <c r="F13" s="18"/>
      <c r="G13" s="14" t="str">
        <f t="shared" si="0"/>
        <v>Error Precio</v>
      </c>
    </row>
    <row r="14" spans="1:7" ht="50.1" customHeight="1" x14ac:dyDescent="0.25">
      <c r="A14" s="26"/>
      <c r="B14" s="1">
        <v>4</v>
      </c>
      <c r="C14" s="2" t="s">
        <v>5</v>
      </c>
      <c r="D14" s="12">
        <v>9447</v>
      </c>
      <c r="E14" s="8">
        <v>8.08</v>
      </c>
      <c r="F14" s="18"/>
      <c r="G14" s="14" t="str">
        <f t="shared" si="0"/>
        <v>Error Precio</v>
      </c>
    </row>
    <row r="15" spans="1:7" ht="50.1" customHeight="1" x14ac:dyDescent="0.25">
      <c r="A15" s="26"/>
      <c r="B15" s="1">
        <v>5</v>
      </c>
      <c r="C15" s="2" t="s">
        <v>6</v>
      </c>
      <c r="D15" s="12">
        <v>12731</v>
      </c>
      <c r="E15" s="8">
        <v>16.399999999999999</v>
      </c>
      <c r="F15" s="18"/>
      <c r="G15" s="14" t="str">
        <f t="shared" si="0"/>
        <v>Error Precio</v>
      </c>
    </row>
    <row r="16" spans="1:7" ht="50.1" customHeight="1" x14ac:dyDescent="0.25">
      <c r="A16" s="26"/>
      <c r="B16" s="1">
        <v>6</v>
      </c>
      <c r="C16" s="2" t="s">
        <v>7</v>
      </c>
      <c r="D16" s="12">
        <v>2473</v>
      </c>
      <c r="E16" s="8">
        <v>10.6</v>
      </c>
      <c r="F16" s="18"/>
      <c r="G16" s="14" t="str">
        <f t="shared" si="0"/>
        <v>Error Precio</v>
      </c>
    </row>
    <row r="17" spans="1:7" ht="50.1" customHeight="1" x14ac:dyDescent="0.25">
      <c r="A17" s="26"/>
      <c r="B17" s="1">
        <v>7</v>
      </c>
      <c r="C17" s="2" t="s">
        <v>8</v>
      </c>
      <c r="D17" s="12">
        <v>2890</v>
      </c>
      <c r="E17" s="8">
        <v>16.170000000000002</v>
      </c>
      <c r="F17" s="18"/>
      <c r="G17" s="14" t="str">
        <f t="shared" si="0"/>
        <v>Error Precio</v>
      </c>
    </row>
    <row r="18" spans="1:7" ht="50.1" customHeight="1" x14ac:dyDescent="0.25">
      <c r="A18" s="26"/>
      <c r="B18" s="1">
        <v>8</v>
      </c>
      <c r="C18" s="2" t="s">
        <v>9</v>
      </c>
      <c r="D18" s="12">
        <v>2996</v>
      </c>
      <c r="E18" s="8">
        <v>11.41</v>
      </c>
      <c r="F18" s="18"/>
      <c r="G18" s="14" t="str">
        <f t="shared" si="0"/>
        <v>Error Precio</v>
      </c>
    </row>
    <row r="19" spans="1:7" ht="50.1" customHeight="1" x14ac:dyDescent="0.25">
      <c r="A19" s="26"/>
      <c r="B19" s="1">
        <v>9</v>
      </c>
      <c r="C19" s="2" t="s">
        <v>94</v>
      </c>
      <c r="D19" s="12">
        <v>1682</v>
      </c>
      <c r="E19" s="8">
        <v>16.670000000000002</v>
      </c>
      <c r="F19" s="18"/>
      <c r="G19" s="14" t="str">
        <f t="shared" si="0"/>
        <v>Error Precio</v>
      </c>
    </row>
    <row r="20" spans="1:7" ht="50.1" customHeight="1" x14ac:dyDescent="0.25">
      <c r="A20" s="26"/>
      <c r="B20" s="1">
        <v>10</v>
      </c>
      <c r="C20" s="2" t="s">
        <v>10</v>
      </c>
      <c r="D20" s="12">
        <v>702</v>
      </c>
      <c r="E20" s="8">
        <v>19.91</v>
      </c>
      <c r="F20" s="18"/>
      <c r="G20" s="14" t="str">
        <f t="shared" si="0"/>
        <v>Error Precio</v>
      </c>
    </row>
    <row r="21" spans="1:7" ht="50.1" customHeight="1" x14ac:dyDescent="0.25">
      <c r="A21" s="26"/>
      <c r="B21" s="1">
        <v>11</v>
      </c>
      <c r="C21" s="2" t="s">
        <v>11</v>
      </c>
      <c r="D21" s="12">
        <v>6726</v>
      </c>
      <c r="E21" s="8">
        <v>10.44</v>
      </c>
      <c r="F21" s="18"/>
      <c r="G21" s="14" t="str">
        <f t="shared" si="0"/>
        <v>Error Precio</v>
      </c>
    </row>
    <row r="22" spans="1:7" ht="50.1" customHeight="1" x14ac:dyDescent="0.25">
      <c r="A22" s="26"/>
      <c r="B22" s="1">
        <v>12</v>
      </c>
      <c r="C22" s="2" t="s">
        <v>12</v>
      </c>
      <c r="D22" s="12">
        <v>380</v>
      </c>
      <c r="E22" s="8">
        <v>6.72</v>
      </c>
      <c r="F22" s="18"/>
      <c r="G22" s="14" t="str">
        <f t="shared" si="0"/>
        <v>Error Precio</v>
      </c>
    </row>
    <row r="23" spans="1:7" ht="50.1" customHeight="1" x14ac:dyDescent="0.25">
      <c r="A23" s="26"/>
      <c r="B23" s="1">
        <v>13</v>
      </c>
      <c r="C23" s="2" t="s">
        <v>13</v>
      </c>
      <c r="D23" s="12">
        <v>2113</v>
      </c>
      <c r="E23" s="8">
        <v>11.87</v>
      </c>
      <c r="F23" s="18"/>
      <c r="G23" s="14" t="str">
        <f t="shared" si="0"/>
        <v>Error Precio</v>
      </c>
    </row>
    <row r="24" spans="1:7" ht="50.1" customHeight="1" x14ac:dyDescent="0.25">
      <c r="A24" s="26"/>
      <c r="B24" s="1">
        <v>14</v>
      </c>
      <c r="C24" s="2" t="s">
        <v>14</v>
      </c>
      <c r="D24" s="12">
        <v>307</v>
      </c>
      <c r="E24" s="8">
        <v>26.75</v>
      </c>
      <c r="F24" s="18"/>
      <c r="G24" s="14" t="str">
        <f t="shared" si="0"/>
        <v>Error Precio</v>
      </c>
    </row>
    <row r="25" spans="1:7" ht="50.1" customHeight="1" x14ac:dyDescent="0.25">
      <c r="A25" s="26"/>
      <c r="B25" s="1">
        <v>15</v>
      </c>
      <c r="C25" s="2" t="s">
        <v>15</v>
      </c>
      <c r="D25" s="12">
        <v>17451</v>
      </c>
      <c r="E25" s="8">
        <v>12.55</v>
      </c>
      <c r="F25" s="18"/>
      <c r="G25" s="14" t="str">
        <f t="shared" si="0"/>
        <v>Error Precio</v>
      </c>
    </row>
    <row r="26" spans="1:7" ht="50.1" customHeight="1" x14ac:dyDescent="0.25">
      <c r="A26" s="26"/>
      <c r="B26" s="1">
        <v>16</v>
      </c>
      <c r="C26" s="2" t="s">
        <v>16</v>
      </c>
      <c r="D26" s="12">
        <v>127</v>
      </c>
      <c r="E26" s="4">
        <v>120</v>
      </c>
      <c r="F26" s="18"/>
      <c r="G26" s="14" t="str">
        <f t="shared" si="0"/>
        <v>Error Precio</v>
      </c>
    </row>
    <row r="27" spans="1:7" ht="50.1" customHeight="1" x14ac:dyDescent="0.25">
      <c r="A27" s="26"/>
      <c r="B27" s="1">
        <v>17</v>
      </c>
      <c r="C27" s="2" t="s">
        <v>17</v>
      </c>
      <c r="D27" s="12">
        <v>115</v>
      </c>
      <c r="E27" s="4">
        <v>275</v>
      </c>
      <c r="F27" s="18"/>
      <c r="G27" s="14" t="str">
        <f t="shared" si="0"/>
        <v>Error Precio</v>
      </c>
    </row>
    <row r="28" spans="1:7" ht="50.1" customHeight="1" x14ac:dyDescent="0.25">
      <c r="A28" s="26"/>
      <c r="B28" s="1">
        <v>18</v>
      </c>
      <c r="C28" s="2" t="s">
        <v>18</v>
      </c>
      <c r="D28" s="12">
        <v>304</v>
      </c>
      <c r="E28" s="4">
        <v>62</v>
      </c>
      <c r="F28" s="18"/>
      <c r="G28" s="14" t="str">
        <f t="shared" si="0"/>
        <v>Error Precio</v>
      </c>
    </row>
    <row r="29" spans="1:7" ht="50.1" customHeight="1" x14ac:dyDescent="0.25">
      <c r="A29" s="26"/>
      <c r="B29" s="1">
        <v>19</v>
      </c>
      <c r="C29" s="2" t="s">
        <v>19</v>
      </c>
      <c r="D29" s="12">
        <v>166</v>
      </c>
      <c r="E29" s="4">
        <v>33</v>
      </c>
      <c r="F29" s="18"/>
      <c r="G29" s="14" t="str">
        <f t="shared" si="0"/>
        <v>Error Precio</v>
      </c>
    </row>
    <row r="30" spans="1:7" ht="50.1" customHeight="1" x14ac:dyDescent="0.25">
      <c r="A30" s="26"/>
      <c r="B30" s="1">
        <v>20</v>
      </c>
      <c r="C30" s="2" t="s">
        <v>20</v>
      </c>
      <c r="D30" s="12">
        <v>72</v>
      </c>
      <c r="E30" s="4">
        <v>250</v>
      </c>
      <c r="F30" s="18"/>
      <c r="G30" s="14" t="str">
        <f t="shared" si="0"/>
        <v>Error Precio</v>
      </c>
    </row>
    <row r="31" spans="1:7" ht="50.1" customHeight="1" x14ac:dyDescent="0.25">
      <c r="A31" s="26"/>
      <c r="B31" s="1">
        <v>21</v>
      </c>
      <c r="C31" s="2" t="s">
        <v>21</v>
      </c>
      <c r="D31" s="12">
        <v>89</v>
      </c>
      <c r="E31" s="4">
        <v>250</v>
      </c>
      <c r="F31" s="18"/>
      <c r="G31" s="14" t="str">
        <f t="shared" si="0"/>
        <v>Error Precio</v>
      </c>
    </row>
    <row r="32" spans="1:7" ht="50.1" customHeight="1" x14ac:dyDescent="0.25">
      <c r="A32" s="26"/>
      <c r="B32" s="1">
        <v>22</v>
      </c>
      <c r="C32" s="2" t="s">
        <v>22</v>
      </c>
      <c r="D32" s="12">
        <v>112</v>
      </c>
      <c r="E32" s="4">
        <v>90</v>
      </c>
      <c r="F32" s="18"/>
      <c r="G32" s="14" t="str">
        <f t="shared" si="0"/>
        <v>Error Precio</v>
      </c>
    </row>
    <row r="33" spans="1:8" ht="50.1" customHeight="1" x14ac:dyDescent="0.25">
      <c r="A33" s="26"/>
      <c r="B33" s="1">
        <v>23</v>
      </c>
      <c r="C33" s="2" t="s">
        <v>23</v>
      </c>
      <c r="D33" s="12">
        <v>89</v>
      </c>
      <c r="E33" s="4">
        <v>150</v>
      </c>
      <c r="F33" s="18"/>
      <c r="G33" s="14" t="str">
        <f t="shared" si="0"/>
        <v>Error Precio</v>
      </c>
    </row>
    <row r="34" spans="1:8" ht="50.1" customHeight="1" x14ac:dyDescent="0.25">
      <c r="A34" s="26"/>
      <c r="B34" s="1">
        <v>24</v>
      </c>
      <c r="C34" s="2" t="s">
        <v>24</v>
      </c>
      <c r="D34" s="12">
        <v>479</v>
      </c>
      <c r="E34" s="4">
        <v>175</v>
      </c>
      <c r="F34" s="18"/>
      <c r="G34" s="14" t="str">
        <f t="shared" si="0"/>
        <v>Error Precio</v>
      </c>
    </row>
    <row r="35" spans="1:8" ht="50.1" customHeight="1" x14ac:dyDescent="0.25">
      <c r="A35" s="26"/>
      <c r="B35" s="1">
        <v>25</v>
      </c>
      <c r="C35" s="2" t="s">
        <v>25</v>
      </c>
      <c r="D35" s="12">
        <v>127</v>
      </c>
      <c r="E35" s="4">
        <v>140</v>
      </c>
      <c r="F35" s="18"/>
      <c r="G35" s="14" t="str">
        <f t="shared" si="0"/>
        <v>Error Precio</v>
      </c>
    </row>
    <row r="36" spans="1:8" ht="50.1" customHeight="1" x14ac:dyDescent="0.25">
      <c r="A36" s="26"/>
      <c r="B36" s="1">
        <v>26</v>
      </c>
      <c r="C36" s="2" t="s">
        <v>26</v>
      </c>
      <c r="D36" s="12">
        <v>76</v>
      </c>
      <c r="E36" s="4">
        <v>120</v>
      </c>
      <c r="F36" s="18"/>
      <c r="G36" s="14" t="str">
        <f t="shared" si="0"/>
        <v>Error Precio</v>
      </c>
    </row>
    <row r="37" spans="1:8" ht="50.1" customHeight="1" x14ac:dyDescent="0.25">
      <c r="A37" s="26"/>
      <c r="B37" s="1">
        <v>27</v>
      </c>
      <c r="C37" s="2" t="s">
        <v>28</v>
      </c>
      <c r="D37" s="12">
        <v>142</v>
      </c>
      <c r="E37" s="4">
        <v>85</v>
      </c>
      <c r="F37" s="18"/>
      <c r="G37" s="14" t="str">
        <f t="shared" si="0"/>
        <v>Error Precio</v>
      </c>
      <c r="H37" s="11"/>
    </row>
    <row r="38" spans="1:8" ht="50.1" customHeight="1" x14ac:dyDescent="0.25">
      <c r="A38" s="27"/>
      <c r="B38" s="1">
        <v>28</v>
      </c>
      <c r="C38" s="2" t="s">
        <v>27</v>
      </c>
      <c r="D38" s="12">
        <v>142</v>
      </c>
      <c r="E38" s="4">
        <v>145</v>
      </c>
      <c r="F38" s="18"/>
      <c r="G38" s="14" t="str">
        <f t="shared" si="0"/>
        <v>Error Precio</v>
      </c>
      <c r="H38" s="11"/>
    </row>
    <row r="39" spans="1:8" ht="50.1" customHeight="1" x14ac:dyDescent="0.25">
      <c r="A39" s="21" t="s">
        <v>29</v>
      </c>
      <c r="B39" s="1">
        <v>1</v>
      </c>
      <c r="C39" s="2" t="s">
        <v>30</v>
      </c>
      <c r="D39" s="12">
        <v>819</v>
      </c>
      <c r="E39" s="8">
        <v>9.1999999999999993</v>
      </c>
      <c r="F39" s="18"/>
      <c r="G39" s="14" t="str">
        <f t="shared" si="0"/>
        <v>Error Precio</v>
      </c>
    </row>
    <row r="40" spans="1:8" ht="80.25" customHeight="1" x14ac:dyDescent="0.25">
      <c r="A40" s="22"/>
      <c r="B40" s="1">
        <v>2</v>
      </c>
      <c r="C40" s="2" t="s">
        <v>93</v>
      </c>
      <c r="D40" s="12">
        <v>236</v>
      </c>
      <c r="E40" s="8">
        <v>12.87</v>
      </c>
      <c r="F40" s="18"/>
      <c r="G40" s="14" t="str">
        <f t="shared" si="0"/>
        <v>Error Precio</v>
      </c>
    </row>
    <row r="41" spans="1:8" ht="50.1" customHeight="1" x14ac:dyDescent="0.25">
      <c r="A41" s="22"/>
      <c r="B41" s="1">
        <v>3</v>
      </c>
      <c r="C41" s="2" t="s">
        <v>31</v>
      </c>
      <c r="D41" s="12">
        <v>2371</v>
      </c>
      <c r="E41" s="8">
        <v>7.8</v>
      </c>
      <c r="F41" s="18"/>
      <c r="G41" s="14" t="str">
        <f t="shared" si="0"/>
        <v>Error Precio</v>
      </c>
    </row>
    <row r="42" spans="1:8" ht="50.1" customHeight="1" x14ac:dyDescent="0.25">
      <c r="A42" s="22"/>
      <c r="B42" s="1">
        <v>4</v>
      </c>
      <c r="C42" s="2" t="s">
        <v>89</v>
      </c>
      <c r="D42" s="12">
        <v>2469</v>
      </c>
      <c r="E42" s="8">
        <v>32.44</v>
      </c>
      <c r="F42" s="18"/>
      <c r="G42" s="14" t="str">
        <f t="shared" si="0"/>
        <v>Error Precio</v>
      </c>
    </row>
    <row r="43" spans="1:8" ht="50.1" customHeight="1" x14ac:dyDescent="0.25">
      <c r="A43" s="22"/>
      <c r="B43" s="1">
        <v>5</v>
      </c>
      <c r="C43" s="2" t="s">
        <v>90</v>
      </c>
      <c r="D43" s="12">
        <v>2493</v>
      </c>
      <c r="E43" s="8">
        <v>36.130000000000003</v>
      </c>
      <c r="F43" s="18"/>
      <c r="G43" s="14" t="str">
        <f t="shared" si="0"/>
        <v>Error Precio</v>
      </c>
    </row>
    <row r="44" spans="1:8" ht="50.1" customHeight="1" x14ac:dyDescent="0.25">
      <c r="A44" s="22"/>
      <c r="B44" s="1">
        <v>6</v>
      </c>
      <c r="C44" s="2" t="s">
        <v>91</v>
      </c>
      <c r="D44" s="12">
        <v>2469</v>
      </c>
      <c r="E44" s="8">
        <v>25.17</v>
      </c>
      <c r="F44" s="18"/>
      <c r="G44" s="14" t="str">
        <f t="shared" si="0"/>
        <v>Error Precio</v>
      </c>
    </row>
    <row r="45" spans="1:8" ht="50.1" customHeight="1" x14ac:dyDescent="0.25">
      <c r="A45" s="22"/>
      <c r="B45" s="1">
        <v>7</v>
      </c>
      <c r="C45" s="2" t="s">
        <v>92</v>
      </c>
      <c r="D45" s="12">
        <v>4882</v>
      </c>
      <c r="E45" s="8">
        <v>17.84</v>
      </c>
      <c r="F45" s="18"/>
      <c r="G45" s="14" t="str">
        <f t="shared" si="0"/>
        <v>Error Precio</v>
      </c>
    </row>
    <row r="46" spans="1:8" ht="50.1" customHeight="1" x14ac:dyDescent="0.25">
      <c r="A46" s="22"/>
      <c r="B46" s="1">
        <v>8</v>
      </c>
      <c r="C46" s="2" t="s">
        <v>32</v>
      </c>
      <c r="D46" s="12">
        <v>2377</v>
      </c>
      <c r="E46" s="8">
        <v>15.48</v>
      </c>
      <c r="F46" s="18"/>
      <c r="G46" s="14" t="str">
        <f t="shared" si="0"/>
        <v>Error Precio</v>
      </c>
    </row>
    <row r="47" spans="1:8" ht="50.1" customHeight="1" x14ac:dyDescent="0.25">
      <c r="A47" s="22"/>
      <c r="B47" s="1">
        <v>9</v>
      </c>
      <c r="C47" s="2" t="s">
        <v>33</v>
      </c>
      <c r="D47" s="12">
        <v>2365</v>
      </c>
      <c r="E47" s="8">
        <v>15.47</v>
      </c>
      <c r="F47" s="18"/>
      <c r="G47" s="14" t="str">
        <f t="shared" si="0"/>
        <v>Error Precio</v>
      </c>
    </row>
    <row r="48" spans="1:8" ht="50.1" customHeight="1" x14ac:dyDescent="0.25">
      <c r="A48" s="22"/>
      <c r="B48" s="1">
        <v>10</v>
      </c>
      <c r="C48" s="2" t="s">
        <v>34</v>
      </c>
      <c r="D48" s="12">
        <v>3134</v>
      </c>
      <c r="E48" s="8">
        <v>16.32</v>
      </c>
      <c r="F48" s="18"/>
      <c r="G48" s="14" t="str">
        <f t="shared" si="0"/>
        <v>Error Precio</v>
      </c>
    </row>
    <row r="49" spans="1:7" ht="50.1" customHeight="1" x14ac:dyDescent="0.25">
      <c r="A49" s="22"/>
      <c r="B49" s="1">
        <v>11</v>
      </c>
      <c r="C49" s="2" t="s">
        <v>35</v>
      </c>
      <c r="D49" s="12">
        <v>2974</v>
      </c>
      <c r="E49" s="8">
        <v>13.21</v>
      </c>
      <c r="F49" s="18"/>
      <c r="G49" s="14" t="str">
        <f t="shared" si="0"/>
        <v>Error Precio</v>
      </c>
    </row>
    <row r="50" spans="1:7" ht="50.1" customHeight="1" x14ac:dyDescent="0.25">
      <c r="A50" s="22"/>
      <c r="B50" s="1">
        <v>12</v>
      </c>
      <c r="C50" s="2" t="s">
        <v>36</v>
      </c>
      <c r="D50" s="12">
        <v>2435</v>
      </c>
      <c r="E50" s="8">
        <v>28.72</v>
      </c>
      <c r="F50" s="18"/>
      <c r="G50" s="14" t="str">
        <f t="shared" si="0"/>
        <v>Error Precio</v>
      </c>
    </row>
    <row r="51" spans="1:7" ht="50.1" customHeight="1" x14ac:dyDescent="0.25">
      <c r="A51" s="22"/>
      <c r="B51" s="1">
        <v>13</v>
      </c>
      <c r="C51" s="2" t="s">
        <v>37</v>
      </c>
      <c r="D51" s="12">
        <v>724</v>
      </c>
      <c r="E51" s="8">
        <v>6.27</v>
      </c>
      <c r="F51" s="18"/>
      <c r="G51" s="14" t="str">
        <f t="shared" si="0"/>
        <v>Error Precio</v>
      </c>
    </row>
    <row r="52" spans="1:7" ht="50.1" customHeight="1" x14ac:dyDescent="0.25">
      <c r="A52" s="22"/>
      <c r="B52" s="1">
        <v>14</v>
      </c>
      <c r="C52" s="2" t="s">
        <v>38</v>
      </c>
      <c r="D52" s="12">
        <v>428</v>
      </c>
      <c r="E52" s="8">
        <v>31.32</v>
      </c>
      <c r="F52" s="18"/>
      <c r="G52" s="14" t="str">
        <f t="shared" si="0"/>
        <v>Error Precio</v>
      </c>
    </row>
    <row r="53" spans="1:7" ht="50.1" customHeight="1" x14ac:dyDescent="0.25">
      <c r="A53" s="22"/>
      <c r="B53" s="1">
        <v>15</v>
      </c>
      <c r="C53" s="2" t="s">
        <v>88</v>
      </c>
      <c r="D53" s="12">
        <v>1640</v>
      </c>
      <c r="E53" s="8">
        <v>25.77</v>
      </c>
      <c r="F53" s="18"/>
      <c r="G53" s="14" t="str">
        <f t="shared" si="0"/>
        <v>Error Precio</v>
      </c>
    </row>
    <row r="54" spans="1:7" ht="50.1" customHeight="1" x14ac:dyDescent="0.25">
      <c r="A54" s="22"/>
      <c r="B54" s="1">
        <v>16</v>
      </c>
      <c r="C54" s="2" t="s">
        <v>87</v>
      </c>
      <c r="D54" s="12">
        <v>2718</v>
      </c>
      <c r="E54" s="8">
        <v>43.07</v>
      </c>
      <c r="F54" s="18"/>
      <c r="G54" s="14" t="str">
        <f t="shared" si="0"/>
        <v>Error Precio</v>
      </c>
    </row>
    <row r="55" spans="1:7" ht="50.1" customHeight="1" x14ac:dyDescent="0.25">
      <c r="A55" s="22"/>
      <c r="B55" s="1">
        <v>17</v>
      </c>
      <c r="C55" s="2" t="s">
        <v>86</v>
      </c>
      <c r="D55" s="12">
        <v>9611</v>
      </c>
      <c r="E55" s="8">
        <v>6.27</v>
      </c>
      <c r="F55" s="18"/>
      <c r="G55" s="14" t="str">
        <f t="shared" si="0"/>
        <v>Error Precio</v>
      </c>
    </row>
    <row r="56" spans="1:7" ht="50.1" customHeight="1" x14ac:dyDescent="0.25">
      <c r="A56" s="22"/>
      <c r="B56" s="1">
        <v>18</v>
      </c>
      <c r="C56" s="2" t="s">
        <v>129</v>
      </c>
      <c r="D56" s="12">
        <v>4175</v>
      </c>
      <c r="E56" s="8">
        <v>6.27</v>
      </c>
      <c r="F56" s="18"/>
      <c r="G56" s="14" t="str">
        <f t="shared" si="0"/>
        <v>Error Precio</v>
      </c>
    </row>
    <row r="57" spans="1:7" ht="50.1" customHeight="1" x14ac:dyDescent="0.25">
      <c r="A57" s="22"/>
      <c r="B57" s="1">
        <v>19</v>
      </c>
      <c r="C57" s="2" t="s">
        <v>85</v>
      </c>
      <c r="D57" s="12">
        <v>1082</v>
      </c>
      <c r="E57" s="8">
        <v>10.61</v>
      </c>
      <c r="F57" s="18"/>
      <c r="G57" s="14" t="str">
        <f t="shared" si="0"/>
        <v>Error Precio</v>
      </c>
    </row>
    <row r="58" spans="1:7" ht="50.1" customHeight="1" x14ac:dyDescent="0.25">
      <c r="A58" s="22"/>
      <c r="B58" s="1">
        <v>20</v>
      </c>
      <c r="C58" s="2" t="s">
        <v>84</v>
      </c>
      <c r="D58" s="12">
        <v>870</v>
      </c>
      <c r="E58" s="8">
        <v>26.69</v>
      </c>
      <c r="F58" s="18"/>
      <c r="G58" s="14" t="str">
        <f t="shared" si="0"/>
        <v>Error Precio</v>
      </c>
    </row>
    <row r="59" spans="1:7" ht="50.1" customHeight="1" x14ac:dyDescent="0.25">
      <c r="A59" s="22"/>
      <c r="B59" s="1">
        <v>21</v>
      </c>
      <c r="C59" s="2" t="s">
        <v>83</v>
      </c>
      <c r="D59" s="12">
        <v>3925</v>
      </c>
      <c r="E59" s="8">
        <v>15.97</v>
      </c>
      <c r="F59" s="18"/>
      <c r="G59" s="14" t="str">
        <f t="shared" si="0"/>
        <v>Error Precio</v>
      </c>
    </row>
    <row r="60" spans="1:7" ht="50.1" customHeight="1" x14ac:dyDescent="0.25">
      <c r="A60" s="22"/>
      <c r="B60" s="1">
        <v>22</v>
      </c>
      <c r="C60" s="2" t="s">
        <v>82</v>
      </c>
      <c r="D60" s="12">
        <v>9776</v>
      </c>
      <c r="E60" s="8">
        <v>12.28</v>
      </c>
      <c r="F60" s="18"/>
      <c r="G60" s="14" t="str">
        <f t="shared" si="0"/>
        <v>Error Precio</v>
      </c>
    </row>
    <row r="61" spans="1:7" ht="50.1" customHeight="1" x14ac:dyDescent="0.25">
      <c r="A61" s="22"/>
      <c r="B61" s="1">
        <v>23</v>
      </c>
      <c r="C61" s="2" t="s">
        <v>81</v>
      </c>
      <c r="D61" s="12">
        <v>1398</v>
      </c>
      <c r="E61" s="8">
        <v>11.35</v>
      </c>
      <c r="F61" s="18"/>
      <c r="G61" s="14" t="str">
        <f t="shared" si="0"/>
        <v>Error Precio</v>
      </c>
    </row>
    <row r="62" spans="1:7" ht="50.1" customHeight="1" x14ac:dyDescent="0.25">
      <c r="A62" s="22"/>
      <c r="B62" s="1">
        <v>24</v>
      </c>
      <c r="C62" s="2" t="s">
        <v>80</v>
      </c>
      <c r="D62" s="12">
        <v>2952</v>
      </c>
      <c r="E62" s="8">
        <v>16.8</v>
      </c>
      <c r="F62" s="18"/>
      <c r="G62" s="14" t="str">
        <f t="shared" si="0"/>
        <v>Error Precio</v>
      </c>
    </row>
    <row r="63" spans="1:7" ht="50.1" customHeight="1" x14ac:dyDescent="0.25">
      <c r="A63" s="22"/>
      <c r="B63" s="1">
        <v>25</v>
      </c>
      <c r="C63" s="2" t="s">
        <v>79</v>
      </c>
      <c r="D63" s="12">
        <v>1796</v>
      </c>
      <c r="E63" s="8">
        <v>9</v>
      </c>
      <c r="F63" s="18"/>
      <c r="G63" s="14" t="str">
        <f t="shared" si="0"/>
        <v>Error Precio</v>
      </c>
    </row>
    <row r="64" spans="1:7" ht="50.1" customHeight="1" x14ac:dyDescent="0.25">
      <c r="A64" s="22"/>
      <c r="B64" s="1">
        <v>26</v>
      </c>
      <c r="C64" s="2" t="s">
        <v>78</v>
      </c>
      <c r="D64" s="12">
        <v>3766</v>
      </c>
      <c r="E64" s="8">
        <v>6.3</v>
      </c>
      <c r="F64" s="18"/>
      <c r="G64" s="14" t="str">
        <f t="shared" si="0"/>
        <v>Error Precio</v>
      </c>
    </row>
    <row r="65" spans="1:7" ht="50.1" customHeight="1" x14ac:dyDescent="0.25">
      <c r="A65" s="22"/>
      <c r="B65" s="1">
        <v>27</v>
      </c>
      <c r="C65" s="2" t="s">
        <v>77</v>
      </c>
      <c r="D65" s="12">
        <v>1768</v>
      </c>
      <c r="E65" s="8">
        <v>5.27</v>
      </c>
      <c r="F65" s="18"/>
      <c r="G65" s="14" t="str">
        <f t="shared" si="0"/>
        <v>Error Precio</v>
      </c>
    </row>
    <row r="66" spans="1:7" ht="50.1" customHeight="1" x14ac:dyDescent="0.25">
      <c r="A66" s="22"/>
      <c r="B66" s="1">
        <v>28</v>
      </c>
      <c r="C66" s="2" t="s">
        <v>76</v>
      </c>
      <c r="D66" s="12">
        <v>3184</v>
      </c>
      <c r="E66" s="8">
        <v>17.55</v>
      </c>
      <c r="F66" s="18"/>
      <c r="G66" s="14" t="str">
        <f t="shared" si="0"/>
        <v>Error Precio</v>
      </c>
    </row>
    <row r="67" spans="1:7" ht="50.1" customHeight="1" x14ac:dyDescent="0.25">
      <c r="A67" s="22"/>
      <c r="B67" s="1">
        <v>29</v>
      </c>
      <c r="C67" s="2" t="s">
        <v>75</v>
      </c>
      <c r="D67" s="12">
        <v>1263</v>
      </c>
      <c r="E67" s="8">
        <v>9.25</v>
      </c>
      <c r="F67" s="18"/>
      <c r="G67" s="14" t="str">
        <f t="shared" si="0"/>
        <v>Error Precio</v>
      </c>
    </row>
    <row r="68" spans="1:7" ht="50.1" customHeight="1" x14ac:dyDescent="0.25">
      <c r="A68" s="22"/>
      <c r="B68" s="1">
        <v>30</v>
      </c>
      <c r="C68" s="2" t="s">
        <v>74</v>
      </c>
      <c r="D68" s="12">
        <v>674</v>
      </c>
      <c r="E68" s="8">
        <v>18.850000000000001</v>
      </c>
      <c r="F68" s="18"/>
      <c r="G68" s="14" t="str">
        <f t="shared" si="0"/>
        <v>Error Precio</v>
      </c>
    </row>
    <row r="69" spans="1:7" ht="50.1" customHeight="1" x14ac:dyDescent="0.25">
      <c r="A69" s="22"/>
      <c r="B69" s="1">
        <v>31</v>
      </c>
      <c r="C69" s="2" t="s">
        <v>73</v>
      </c>
      <c r="D69" s="12">
        <v>380</v>
      </c>
      <c r="E69" s="8">
        <v>16.21</v>
      </c>
      <c r="F69" s="18"/>
      <c r="G69" s="14" t="str">
        <f t="shared" si="0"/>
        <v>Error Precio</v>
      </c>
    </row>
    <row r="70" spans="1:7" ht="50.1" customHeight="1" x14ac:dyDescent="0.25">
      <c r="A70" s="22"/>
      <c r="B70" s="1">
        <v>32</v>
      </c>
      <c r="C70" s="2" t="s">
        <v>72</v>
      </c>
      <c r="D70" s="12">
        <v>1446</v>
      </c>
      <c r="E70" s="8">
        <v>17.79</v>
      </c>
      <c r="F70" s="18"/>
      <c r="G70" s="14" t="str">
        <f t="shared" si="0"/>
        <v>Error Precio</v>
      </c>
    </row>
    <row r="71" spans="1:7" ht="50.1" customHeight="1" x14ac:dyDescent="0.25">
      <c r="A71" s="22"/>
      <c r="B71" s="1">
        <v>33</v>
      </c>
      <c r="C71" s="2" t="s">
        <v>71</v>
      </c>
      <c r="D71" s="12">
        <v>1984</v>
      </c>
      <c r="E71" s="8">
        <v>17.79</v>
      </c>
      <c r="F71" s="18"/>
      <c r="G71" s="14" t="str">
        <f t="shared" si="0"/>
        <v>Error Precio</v>
      </c>
    </row>
    <row r="72" spans="1:7" ht="50.1" customHeight="1" x14ac:dyDescent="0.25">
      <c r="A72" s="22"/>
      <c r="B72" s="1">
        <v>34</v>
      </c>
      <c r="C72" s="2" t="s">
        <v>70</v>
      </c>
      <c r="D72" s="12">
        <v>592</v>
      </c>
      <c r="E72" s="8">
        <v>11.39</v>
      </c>
      <c r="F72" s="18"/>
      <c r="G72" s="14" t="str">
        <f t="shared" si="0"/>
        <v>Error Precio</v>
      </c>
    </row>
    <row r="73" spans="1:7" ht="50.1" customHeight="1" x14ac:dyDescent="0.25">
      <c r="A73" s="22"/>
      <c r="B73" s="1">
        <v>35</v>
      </c>
      <c r="C73" s="2" t="s">
        <v>69</v>
      </c>
      <c r="D73" s="12">
        <v>2699</v>
      </c>
      <c r="E73" s="8">
        <v>8.35</v>
      </c>
      <c r="F73" s="18"/>
      <c r="G73" s="14" t="str">
        <f t="shared" si="0"/>
        <v>Error Precio</v>
      </c>
    </row>
    <row r="74" spans="1:7" ht="50.1" customHeight="1" x14ac:dyDescent="0.25">
      <c r="A74" s="22"/>
      <c r="B74" s="1">
        <v>36</v>
      </c>
      <c r="C74" s="2" t="s">
        <v>68</v>
      </c>
      <c r="D74" s="12">
        <v>48</v>
      </c>
      <c r="E74" s="8">
        <v>100</v>
      </c>
      <c r="F74" s="18"/>
      <c r="G74" s="14" t="str">
        <f t="shared" si="0"/>
        <v>Error Precio</v>
      </c>
    </row>
    <row r="75" spans="1:7" ht="50.1" customHeight="1" x14ac:dyDescent="0.25">
      <c r="A75" s="22"/>
      <c r="B75" s="1">
        <v>37</v>
      </c>
      <c r="C75" s="2" t="s">
        <v>67</v>
      </c>
      <c r="D75" s="12">
        <v>119</v>
      </c>
      <c r="E75" s="8">
        <v>115</v>
      </c>
      <c r="F75" s="18"/>
      <c r="G75" s="14" t="str">
        <f t="shared" ref="G75:G127" si="1">IF(F75&lt;=0,"Error Precio",IF(F75&gt;E75,"Error Precio",ROUND(D75*F75,2)))</f>
        <v>Error Precio</v>
      </c>
    </row>
    <row r="76" spans="1:7" ht="50.1" customHeight="1" x14ac:dyDescent="0.25">
      <c r="A76" s="22"/>
      <c r="B76" s="1">
        <v>38</v>
      </c>
      <c r="C76" s="2" t="s">
        <v>66</v>
      </c>
      <c r="D76" s="12">
        <v>115</v>
      </c>
      <c r="E76" s="8">
        <v>25</v>
      </c>
      <c r="F76" s="18"/>
      <c r="G76" s="14" t="str">
        <f t="shared" si="1"/>
        <v>Error Precio</v>
      </c>
    </row>
    <row r="77" spans="1:7" ht="50.1" customHeight="1" x14ac:dyDescent="0.25">
      <c r="A77" s="22"/>
      <c r="B77" s="1">
        <v>39</v>
      </c>
      <c r="C77" s="2" t="s">
        <v>65</v>
      </c>
      <c r="D77" s="12">
        <v>307</v>
      </c>
      <c r="E77" s="8">
        <v>35</v>
      </c>
      <c r="F77" s="18"/>
      <c r="G77" s="14" t="str">
        <f t="shared" si="1"/>
        <v>Error Precio</v>
      </c>
    </row>
    <row r="78" spans="1:7" ht="50.1" customHeight="1" x14ac:dyDescent="0.25">
      <c r="A78" s="22"/>
      <c r="B78" s="1">
        <v>40</v>
      </c>
      <c r="C78" s="2" t="s">
        <v>64</v>
      </c>
      <c r="D78" s="12">
        <v>138</v>
      </c>
      <c r="E78" s="8">
        <v>375</v>
      </c>
      <c r="F78" s="18"/>
      <c r="G78" s="14" t="str">
        <f t="shared" si="1"/>
        <v>Error Precio</v>
      </c>
    </row>
    <row r="79" spans="1:7" ht="50.1" customHeight="1" x14ac:dyDescent="0.25">
      <c r="A79" s="22"/>
      <c r="B79" s="1">
        <v>41</v>
      </c>
      <c r="C79" s="2" t="s">
        <v>63</v>
      </c>
      <c r="D79" s="12">
        <v>264</v>
      </c>
      <c r="E79" s="8">
        <v>425</v>
      </c>
      <c r="F79" s="18"/>
      <c r="G79" s="14" t="str">
        <f t="shared" si="1"/>
        <v>Error Precio</v>
      </c>
    </row>
    <row r="80" spans="1:7" ht="50.1" customHeight="1" x14ac:dyDescent="0.25">
      <c r="A80" s="22"/>
      <c r="B80" s="1">
        <v>42</v>
      </c>
      <c r="C80" s="2" t="s">
        <v>62</v>
      </c>
      <c r="D80" s="12">
        <v>18</v>
      </c>
      <c r="E80" s="8">
        <v>34.799999999999997</v>
      </c>
      <c r="F80" s="18"/>
      <c r="G80" s="14" t="str">
        <f t="shared" si="1"/>
        <v>Error Precio</v>
      </c>
    </row>
    <row r="81" spans="1:7" ht="50.1" customHeight="1" x14ac:dyDescent="0.25">
      <c r="A81" s="22"/>
      <c r="B81" s="1">
        <v>43</v>
      </c>
      <c r="C81" s="2" t="s">
        <v>61</v>
      </c>
      <c r="D81" s="12">
        <v>115</v>
      </c>
      <c r="E81" s="8">
        <v>140</v>
      </c>
      <c r="F81" s="18"/>
      <c r="G81" s="14" t="str">
        <f t="shared" si="1"/>
        <v>Error Precio</v>
      </c>
    </row>
    <row r="82" spans="1:7" ht="50.1" customHeight="1" x14ac:dyDescent="0.25">
      <c r="A82" s="22"/>
      <c r="B82" s="1">
        <v>44</v>
      </c>
      <c r="C82" s="2" t="s">
        <v>60</v>
      </c>
      <c r="D82" s="12">
        <v>328</v>
      </c>
      <c r="E82" s="8">
        <v>25</v>
      </c>
      <c r="F82" s="18"/>
      <c r="G82" s="14" t="str">
        <f t="shared" si="1"/>
        <v>Error Precio</v>
      </c>
    </row>
    <row r="83" spans="1:7" ht="50.1" customHeight="1" x14ac:dyDescent="0.25">
      <c r="A83" s="22"/>
      <c r="B83" s="1">
        <v>45</v>
      </c>
      <c r="C83" s="2" t="s">
        <v>59</v>
      </c>
      <c r="D83" s="12">
        <v>201</v>
      </c>
      <c r="E83" s="8">
        <v>125</v>
      </c>
      <c r="F83" s="18"/>
      <c r="G83" s="14" t="str">
        <f t="shared" si="1"/>
        <v>Error Precio</v>
      </c>
    </row>
    <row r="84" spans="1:7" ht="50.1" customHeight="1" x14ac:dyDescent="0.25">
      <c r="A84" s="22"/>
      <c r="B84" s="1">
        <v>46</v>
      </c>
      <c r="C84" s="2" t="s">
        <v>58</v>
      </c>
      <c r="D84" s="12">
        <v>224</v>
      </c>
      <c r="E84" s="8">
        <v>135</v>
      </c>
      <c r="F84" s="18"/>
      <c r="G84" s="14" t="str">
        <f t="shared" si="1"/>
        <v>Error Precio</v>
      </c>
    </row>
    <row r="85" spans="1:7" ht="50.1" customHeight="1" x14ac:dyDescent="0.25">
      <c r="A85" s="22"/>
      <c r="B85" s="1">
        <v>47</v>
      </c>
      <c r="C85" s="2" t="s">
        <v>57</v>
      </c>
      <c r="D85" s="12">
        <v>457</v>
      </c>
      <c r="E85" s="8">
        <v>40</v>
      </c>
      <c r="F85" s="18"/>
      <c r="G85" s="14" t="str">
        <f t="shared" si="1"/>
        <v>Error Precio</v>
      </c>
    </row>
    <row r="86" spans="1:7" ht="50.1" customHeight="1" x14ac:dyDescent="0.25">
      <c r="A86" s="22"/>
      <c r="B86" s="1">
        <v>48</v>
      </c>
      <c r="C86" s="2" t="s">
        <v>56</v>
      </c>
      <c r="D86" s="12">
        <v>823</v>
      </c>
      <c r="E86" s="8">
        <v>125</v>
      </c>
      <c r="F86" s="18"/>
      <c r="G86" s="14" t="str">
        <f t="shared" si="1"/>
        <v>Error Precio</v>
      </c>
    </row>
    <row r="87" spans="1:7" ht="50.1" customHeight="1" x14ac:dyDescent="0.25">
      <c r="A87" s="22"/>
      <c r="B87" s="1">
        <v>49</v>
      </c>
      <c r="C87" s="2" t="s">
        <v>55</v>
      </c>
      <c r="D87" s="12">
        <v>413</v>
      </c>
      <c r="E87" s="8">
        <v>80</v>
      </c>
      <c r="F87" s="18"/>
      <c r="G87" s="14" t="str">
        <f t="shared" si="1"/>
        <v>Error Precio</v>
      </c>
    </row>
    <row r="88" spans="1:7" ht="50.1" customHeight="1" x14ac:dyDescent="0.25">
      <c r="A88" s="22"/>
      <c r="B88" s="1">
        <v>50</v>
      </c>
      <c r="C88" s="2" t="s">
        <v>54</v>
      </c>
      <c r="D88" s="12">
        <v>30</v>
      </c>
      <c r="E88" s="8">
        <v>70</v>
      </c>
      <c r="F88" s="18"/>
      <c r="G88" s="14" t="str">
        <f t="shared" si="1"/>
        <v>Error Precio</v>
      </c>
    </row>
    <row r="89" spans="1:7" ht="50.1" customHeight="1" x14ac:dyDescent="0.25">
      <c r="A89" s="22"/>
      <c r="B89" s="1">
        <v>51</v>
      </c>
      <c r="C89" s="2" t="s">
        <v>53</v>
      </c>
      <c r="D89" s="12">
        <v>84</v>
      </c>
      <c r="E89" s="8">
        <v>150</v>
      </c>
      <c r="F89" s="18"/>
      <c r="G89" s="14" t="str">
        <f t="shared" si="1"/>
        <v>Error Precio</v>
      </c>
    </row>
    <row r="90" spans="1:7" ht="50.1" customHeight="1" x14ac:dyDescent="0.25">
      <c r="A90" s="22"/>
      <c r="B90" s="1">
        <v>52</v>
      </c>
      <c r="C90" s="2" t="s">
        <v>52</v>
      </c>
      <c r="D90" s="12">
        <v>343</v>
      </c>
      <c r="E90" s="8">
        <v>195</v>
      </c>
      <c r="F90" s="18"/>
      <c r="G90" s="14" t="str">
        <f t="shared" si="1"/>
        <v>Error Precio</v>
      </c>
    </row>
    <row r="91" spans="1:7" ht="50.1" customHeight="1" x14ac:dyDescent="0.25">
      <c r="A91" s="22"/>
      <c r="B91" s="1">
        <v>53</v>
      </c>
      <c r="C91" s="2" t="s">
        <v>51</v>
      </c>
      <c r="D91" s="12">
        <v>150</v>
      </c>
      <c r="E91" s="8">
        <v>38</v>
      </c>
      <c r="F91" s="18"/>
      <c r="G91" s="14" t="str">
        <f t="shared" si="1"/>
        <v>Error Precio</v>
      </c>
    </row>
    <row r="92" spans="1:7" ht="50.1" customHeight="1" x14ac:dyDescent="0.25">
      <c r="A92" s="22"/>
      <c r="B92" s="1">
        <v>54</v>
      </c>
      <c r="C92" s="2" t="s">
        <v>50</v>
      </c>
      <c r="D92" s="12">
        <v>185</v>
      </c>
      <c r="E92" s="8">
        <v>175</v>
      </c>
      <c r="F92" s="18"/>
      <c r="G92" s="14" t="str">
        <f t="shared" si="1"/>
        <v>Error Precio</v>
      </c>
    </row>
    <row r="93" spans="1:7" ht="50.1" customHeight="1" x14ac:dyDescent="0.25">
      <c r="A93" s="22"/>
      <c r="B93" s="1">
        <v>55</v>
      </c>
      <c r="C93" s="2" t="s">
        <v>49</v>
      </c>
      <c r="D93" s="12">
        <v>322</v>
      </c>
      <c r="E93" s="8">
        <v>38</v>
      </c>
      <c r="F93" s="18"/>
      <c r="G93" s="14" t="str">
        <f t="shared" si="1"/>
        <v>Error Precio</v>
      </c>
    </row>
    <row r="94" spans="1:7" ht="50.1" customHeight="1" x14ac:dyDescent="0.25">
      <c r="A94" s="22"/>
      <c r="B94" s="1">
        <v>56</v>
      </c>
      <c r="C94" s="2" t="s">
        <v>48</v>
      </c>
      <c r="D94" s="12">
        <v>135</v>
      </c>
      <c r="E94" s="8">
        <v>265</v>
      </c>
      <c r="F94" s="18"/>
      <c r="G94" s="14" t="str">
        <f t="shared" si="1"/>
        <v>Error Precio</v>
      </c>
    </row>
    <row r="95" spans="1:7" ht="50.1" customHeight="1" x14ac:dyDescent="0.25">
      <c r="A95" s="22"/>
      <c r="B95" s="1">
        <v>57</v>
      </c>
      <c r="C95" s="2" t="s">
        <v>127</v>
      </c>
      <c r="D95" s="12">
        <v>155</v>
      </c>
      <c r="E95" s="8">
        <v>560</v>
      </c>
      <c r="F95" s="18"/>
      <c r="G95" s="14" t="str">
        <f t="shared" si="1"/>
        <v>Error Precio</v>
      </c>
    </row>
    <row r="96" spans="1:7" ht="50.1" customHeight="1" x14ac:dyDescent="0.25">
      <c r="A96" s="22"/>
      <c r="B96" s="1">
        <v>58</v>
      </c>
      <c r="C96" s="2" t="s">
        <v>128</v>
      </c>
      <c r="D96" s="12">
        <v>198</v>
      </c>
      <c r="E96" s="8">
        <v>275</v>
      </c>
      <c r="F96" s="18"/>
      <c r="G96" s="14" t="str">
        <f t="shared" si="1"/>
        <v>Error Precio</v>
      </c>
    </row>
    <row r="97" spans="1:7" ht="50.1" customHeight="1" x14ac:dyDescent="0.25">
      <c r="A97" s="22"/>
      <c r="B97" s="1">
        <v>59</v>
      </c>
      <c r="C97" s="2" t="s">
        <v>47</v>
      </c>
      <c r="D97" s="12">
        <v>115</v>
      </c>
      <c r="E97" s="8">
        <v>245</v>
      </c>
      <c r="F97" s="18"/>
      <c r="G97" s="14" t="str">
        <f t="shared" si="1"/>
        <v>Error Precio</v>
      </c>
    </row>
    <row r="98" spans="1:7" ht="50.1" customHeight="1" x14ac:dyDescent="0.25">
      <c r="A98" s="22"/>
      <c r="B98" s="1">
        <v>60</v>
      </c>
      <c r="C98" s="2" t="s">
        <v>46</v>
      </c>
      <c r="D98" s="12">
        <v>89</v>
      </c>
      <c r="E98" s="8">
        <v>200</v>
      </c>
      <c r="F98" s="18"/>
      <c r="G98" s="14" t="str">
        <f t="shared" si="1"/>
        <v>Error Precio</v>
      </c>
    </row>
    <row r="99" spans="1:7" ht="50.1" customHeight="1" x14ac:dyDescent="0.25">
      <c r="A99" s="22"/>
      <c r="B99" s="1">
        <v>61</v>
      </c>
      <c r="C99" s="2" t="s">
        <v>45</v>
      </c>
      <c r="D99" s="12">
        <v>175</v>
      </c>
      <c r="E99" s="8">
        <v>125</v>
      </c>
      <c r="F99" s="18"/>
      <c r="G99" s="14" t="str">
        <f t="shared" si="1"/>
        <v>Error Precio</v>
      </c>
    </row>
    <row r="100" spans="1:7" ht="50.1" customHeight="1" x14ac:dyDescent="0.25">
      <c r="A100" s="22"/>
      <c r="B100" s="1">
        <v>62</v>
      </c>
      <c r="C100" s="2" t="s">
        <v>44</v>
      </c>
      <c r="D100" s="12">
        <v>52</v>
      </c>
      <c r="E100" s="8">
        <v>120</v>
      </c>
      <c r="F100" s="18"/>
      <c r="G100" s="14" t="str">
        <f t="shared" si="1"/>
        <v>Error Precio</v>
      </c>
    </row>
    <row r="101" spans="1:7" ht="50.1" customHeight="1" x14ac:dyDescent="0.25">
      <c r="A101" s="22"/>
      <c r="B101" s="1">
        <v>63</v>
      </c>
      <c r="C101" s="2" t="s">
        <v>130</v>
      </c>
      <c r="D101" s="12">
        <v>107</v>
      </c>
      <c r="E101" s="8">
        <v>125</v>
      </c>
      <c r="F101" s="18"/>
      <c r="G101" s="14" t="str">
        <f t="shared" si="1"/>
        <v>Error Precio</v>
      </c>
    </row>
    <row r="102" spans="1:7" ht="50.1" customHeight="1" x14ac:dyDescent="0.25">
      <c r="A102" s="22"/>
      <c r="B102" s="1">
        <v>64</v>
      </c>
      <c r="C102" s="2" t="s">
        <v>43</v>
      </c>
      <c r="D102" s="12">
        <v>107</v>
      </c>
      <c r="E102" s="8">
        <v>125</v>
      </c>
      <c r="F102" s="18"/>
      <c r="G102" s="14" t="str">
        <f t="shared" si="1"/>
        <v>Error Precio</v>
      </c>
    </row>
    <row r="103" spans="1:7" ht="50.1" customHeight="1" x14ac:dyDescent="0.25">
      <c r="A103" s="22"/>
      <c r="B103" s="1">
        <v>65</v>
      </c>
      <c r="C103" s="2" t="s">
        <v>42</v>
      </c>
      <c r="D103" s="12">
        <v>84</v>
      </c>
      <c r="E103" s="8">
        <v>375</v>
      </c>
      <c r="F103" s="18"/>
      <c r="G103" s="14" t="str">
        <f t="shared" si="1"/>
        <v>Error Precio</v>
      </c>
    </row>
    <row r="104" spans="1:7" ht="50.1" customHeight="1" x14ac:dyDescent="0.25">
      <c r="A104" s="22"/>
      <c r="B104" s="1">
        <v>66</v>
      </c>
      <c r="C104" s="2" t="s">
        <v>41</v>
      </c>
      <c r="D104" s="12">
        <v>64</v>
      </c>
      <c r="E104" s="8">
        <v>550</v>
      </c>
      <c r="F104" s="18"/>
      <c r="G104" s="14" t="str">
        <f t="shared" si="1"/>
        <v>Error Precio</v>
      </c>
    </row>
    <row r="105" spans="1:7" ht="50.1" customHeight="1" x14ac:dyDescent="0.25">
      <c r="A105" s="22"/>
      <c r="B105" s="1">
        <v>67</v>
      </c>
      <c r="C105" s="2" t="s">
        <v>40</v>
      </c>
      <c r="D105" s="12">
        <v>155</v>
      </c>
      <c r="E105" s="8">
        <v>42</v>
      </c>
      <c r="F105" s="18"/>
      <c r="G105" s="14" t="str">
        <f t="shared" si="1"/>
        <v>Error Precio</v>
      </c>
    </row>
    <row r="106" spans="1:7" ht="50.1" customHeight="1" x14ac:dyDescent="0.25">
      <c r="A106" s="22"/>
      <c r="B106" s="1">
        <v>68</v>
      </c>
      <c r="C106" s="5" t="s">
        <v>39</v>
      </c>
      <c r="D106" s="12">
        <v>155</v>
      </c>
      <c r="E106" s="8">
        <v>110</v>
      </c>
      <c r="F106" s="18"/>
      <c r="G106" s="14" t="str">
        <f t="shared" si="1"/>
        <v>Error Precio</v>
      </c>
    </row>
    <row r="107" spans="1:7" ht="50.1" customHeight="1" x14ac:dyDescent="0.25">
      <c r="A107" s="21" t="s">
        <v>95</v>
      </c>
      <c r="B107" s="1">
        <v>1</v>
      </c>
      <c r="C107" s="2" t="s">
        <v>115</v>
      </c>
      <c r="D107" s="12">
        <v>384</v>
      </c>
      <c r="E107" s="8">
        <v>13.13</v>
      </c>
      <c r="F107" s="18"/>
      <c r="G107" s="14" t="str">
        <f t="shared" si="1"/>
        <v>Error Precio</v>
      </c>
    </row>
    <row r="108" spans="1:7" ht="48.75" customHeight="1" x14ac:dyDescent="0.25">
      <c r="A108" s="22"/>
      <c r="B108" s="1">
        <v>2</v>
      </c>
      <c r="C108" s="2" t="s">
        <v>114</v>
      </c>
      <c r="D108" s="12">
        <v>1590</v>
      </c>
      <c r="E108" s="8">
        <v>8.65</v>
      </c>
      <c r="F108" s="18"/>
      <c r="G108" s="14" t="str">
        <f t="shared" si="1"/>
        <v>Error Precio</v>
      </c>
    </row>
    <row r="109" spans="1:7" ht="50.1" customHeight="1" x14ac:dyDescent="0.25">
      <c r="A109" s="22"/>
      <c r="B109" s="1">
        <v>3</v>
      </c>
      <c r="C109" s="2" t="s">
        <v>113</v>
      </c>
      <c r="D109" s="12">
        <v>701</v>
      </c>
      <c r="E109" s="8">
        <v>9.25</v>
      </c>
      <c r="F109" s="18"/>
      <c r="G109" s="14" t="str">
        <f t="shared" si="1"/>
        <v>Error Precio</v>
      </c>
    </row>
    <row r="110" spans="1:7" ht="50.1" customHeight="1" x14ac:dyDescent="0.25">
      <c r="A110" s="22"/>
      <c r="B110" s="1">
        <v>4</v>
      </c>
      <c r="C110" s="2" t="s">
        <v>112</v>
      </c>
      <c r="D110" s="12">
        <v>908</v>
      </c>
      <c r="E110" s="8">
        <v>13.64</v>
      </c>
      <c r="F110" s="18"/>
      <c r="G110" s="14" t="str">
        <f t="shared" si="1"/>
        <v>Error Precio</v>
      </c>
    </row>
    <row r="111" spans="1:7" ht="50.1" customHeight="1" x14ac:dyDescent="0.25">
      <c r="A111" s="22"/>
      <c r="B111" s="1">
        <v>5</v>
      </c>
      <c r="C111" s="2" t="s">
        <v>111</v>
      </c>
      <c r="D111" s="12">
        <v>10776</v>
      </c>
      <c r="E111" s="8">
        <v>21.84</v>
      </c>
      <c r="F111" s="18"/>
      <c r="G111" s="14" t="str">
        <f t="shared" si="1"/>
        <v>Error Precio</v>
      </c>
    </row>
    <row r="112" spans="1:7" ht="50.1" customHeight="1" x14ac:dyDescent="0.25">
      <c r="A112" s="22"/>
      <c r="B112" s="1">
        <v>6</v>
      </c>
      <c r="C112" s="2" t="s">
        <v>110</v>
      </c>
      <c r="D112" s="12">
        <v>2034</v>
      </c>
      <c r="E112" s="8">
        <v>39.31</v>
      </c>
      <c r="F112" s="18"/>
      <c r="G112" s="14" t="str">
        <f t="shared" si="1"/>
        <v>Error Precio</v>
      </c>
    </row>
    <row r="113" spans="1:7" ht="50.1" customHeight="1" x14ac:dyDescent="0.25">
      <c r="A113" s="22"/>
      <c r="B113" s="1">
        <v>7</v>
      </c>
      <c r="C113" s="2" t="s">
        <v>109</v>
      </c>
      <c r="D113" s="12">
        <v>1098</v>
      </c>
      <c r="E113" s="8">
        <v>39.47</v>
      </c>
      <c r="F113" s="18"/>
      <c r="G113" s="14" t="str">
        <f t="shared" si="1"/>
        <v>Error Precio</v>
      </c>
    </row>
    <row r="114" spans="1:7" ht="50.1" customHeight="1" x14ac:dyDescent="0.25">
      <c r="A114" s="22"/>
      <c r="B114" s="1">
        <v>8</v>
      </c>
      <c r="C114" s="2" t="s">
        <v>108</v>
      </c>
      <c r="D114" s="12">
        <v>494</v>
      </c>
      <c r="E114" s="8">
        <v>44.23</v>
      </c>
      <c r="F114" s="18"/>
      <c r="G114" s="14" t="str">
        <f t="shared" si="1"/>
        <v>Error Precio</v>
      </c>
    </row>
    <row r="115" spans="1:7" ht="50.1" customHeight="1" x14ac:dyDescent="0.25">
      <c r="A115" s="22"/>
      <c r="B115" s="1">
        <v>9</v>
      </c>
      <c r="C115" s="2" t="s">
        <v>107</v>
      </c>
      <c r="D115" s="12">
        <v>202</v>
      </c>
      <c r="E115" s="8">
        <v>48.81</v>
      </c>
      <c r="F115" s="18"/>
      <c r="G115" s="14" t="str">
        <f t="shared" si="1"/>
        <v>Error Precio</v>
      </c>
    </row>
    <row r="116" spans="1:7" ht="50.1" customHeight="1" x14ac:dyDescent="0.25">
      <c r="A116" s="22"/>
      <c r="B116" s="1">
        <v>10</v>
      </c>
      <c r="C116" s="2" t="s">
        <v>106</v>
      </c>
      <c r="D116" s="12">
        <v>1656</v>
      </c>
      <c r="E116" s="8">
        <v>27.07</v>
      </c>
      <c r="F116" s="18"/>
      <c r="G116" s="14" t="str">
        <f t="shared" si="1"/>
        <v>Error Precio</v>
      </c>
    </row>
    <row r="117" spans="1:7" ht="50.1" customHeight="1" x14ac:dyDescent="0.25">
      <c r="A117" s="22"/>
      <c r="B117" s="1">
        <v>11</v>
      </c>
      <c r="C117" s="2" t="s">
        <v>105</v>
      </c>
      <c r="D117" s="12">
        <v>721</v>
      </c>
      <c r="E117" s="8">
        <v>29.87</v>
      </c>
      <c r="F117" s="18"/>
      <c r="G117" s="14" t="str">
        <f t="shared" si="1"/>
        <v>Error Precio</v>
      </c>
    </row>
    <row r="118" spans="1:7" ht="50.1" customHeight="1" x14ac:dyDescent="0.25">
      <c r="A118" s="22"/>
      <c r="B118" s="1">
        <v>12</v>
      </c>
      <c r="C118" s="2" t="s">
        <v>104</v>
      </c>
      <c r="D118" s="12">
        <v>221</v>
      </c>
      <c r="E118" s="8">
        <v>20</v>
      </c>
      <c r="F118" s="18"/>
      <c r="G118" s="14" t="str">
        <f t="shared" si="1"/>
        <v>Error Precio</v>
      </c>
    </row>
    <row r="119" spans="1:7" ht="50.1" customHeight="1" x14ac:dyDescent="0.25">
      <c r="A119" s="22"/>
      <c r="B119" s="1">
        <v>13</v>
      </c>
      <c r="C119" s="2" t="s">
        <v>103</v>
      </c>
      <c r="D119" s="12">
        <v>96</v>
      </c>
      <c r="E119" s="8">
        <v>45</v>
      </c>
      <c r="F119" s="18"/>
      <c r="G119" s="14" t="str">
        <f t="shared" si="1"/>
        <v>Error Precio</v>
      </c>
    </row>
    <row r="120" spans="1:7" ht="50.1" customHeight="1" x14ac:dyDescent="0.25">
      <c r="A120" s="22"/>
      <c r="B120" s="1">
        <v>14</v>
      </c>
      <c r="C120" s="2" t="s">
        <v>102</v>
      </c>
      <c r="D120" s="12">
        <v>115</v>
      </c>
      <c r="E120" s="8">
        <v>28</v>
      </c>
      <c r="F120" s="18"/>
      <c r="G120" s="14" t="str">
        <f t="shared" si="1"/>
        <v>Error Precio</v>
      </c>
    </row>
    <row r="121" spans="1:7" ht="50.1" customHeight="1" x14ac:dyDescent="0.25">
      <c r="A121" s="22"/>
      <c r="B121" s="1">
        <v>15</v>
      </c>
      <c r="C121" s="2" t="s">
        <v>101</v>
      </c>
      <c r="D121" s="12">
        <v>272</v>
      </c>
      <c r="E121" s="8">
        <v>175</v>
      </c>
      <c r="F121" s="18"/>
      <c r="G121" s="14" t="str">
        <f t="shared" si="1"/>
        <v>Error Precio</v>
      </c>
    </row>
    <row r="122" spans="1:7" ht="50.1" customHeight="1" x14ac:dyDescent="0.25">
      <c r="A122" s="22"/>
      <c r="B122" s="1">
        <v>16</v>
      </c>
      <c r="C122" s="3" t="s">
        <v>116</v>
      </c>
      <c r="D122" s="12">
        <v>107</v>
      </c>
      <c r="E122" s="8">
        <v>280</v>
      </c>
      <c r="F122" s="18"/>
      <c r="G122" s="14" t="str">
        <f t="shared" si="1"/>
        <v>Error Precio</v>
      </c>
    </row>
    <row r="123" spans="1:7" ht="50.1" customHeight="1" x14ac:dyDescent="0.25">
      <c r="A123" s="22"/>
      <c r="B123" s="1">
        <v>17</v>
      </c>
      <c r="C123" s="2" t="s">
        <v>100</v>
      </c>
      <c r="D123" s="12">
        <v>193</v>
      </c>
      <c r="E123" s="8">
        <v>320</v>
      </c>
      <c r="F123" s="18"/>
      <c r="G123" s="14" t="str">
        <f t="shared" si="1"/>
        <v>Error Precio</v>
      </c>
    </row>
    <row r="124" spans="1:7" ht="50.1" customHeight="1" x14ac:dyDescent="0.25">
      <c r="A124" s="22"/>
      <c r="B124" s="1">
        <v>18</v>
      </c>
      <c r="C124" s="2" t="s">
        <v>99</v>
      </c>
      <c r="D124" s="12">
        <v>150</v>
      </c>
      <c r="E124" s="8">
        <v>450</v>
      </c>
      <c r="F124" s="18"/>
      <c r="G124" s="14" t="str">
        <f t="shared" si="1"/>
        <v>Error Precio</v>
      </c>
    </row>
    <row r="125" spans="1:7" ht="81.75" customHeight="1" x14ac:dyDescent="0.25">
      <c r="A125" s="22"/>
      <c r="B125" s="1">
        <v>19</v>
      </c>
      <c r="C125" s="2" t="s">
        <v>98</v>
      </c>
      <c r="D125" s="12">
        <v>107</v>
      </c>
      <c r="E125" s="8">
        <v>270</v>
      </c>
      <c r="F125" s="18"/>
      <c r="G125" s="14" t="str">
        <f t="shared" si="1"/>
        <v>Error Precio</v>
      </c>
    </row>
    <row r="126" spans="1:7" ht="50.1" customHeight="1" x14ac:dyDescent="0.25">
      <c r="A126" s="22"/>
      <c r="B126" s="1">
        <v>20</v>
      </c>
      <c r="C126" s="2" t="s">
        <v>97</v>
      </c>
      <c r="D126" s="12">
        <v>107</v>
      </c>
      <c r="E126" s="8">
        <v>445</v>
      </c>
      <c r="F126" s="18"/>
      <c r="G126" s="14" t="str">
        <f t="shared" si="1"/>
        <v>Error Precio</v>
      </c>
    </row>
    <row r="127" spans="1:7" ht="50.1" customHeight="1" x14ac:dyDescent="0.25">
      <c r="A127" s="22"/>
      <c r="B127" s="1">
        <v>21</v>
      </c>
      <c r="C127" s="2" t="s">
        <v>96</v>
      </c>
      <c r="D127" s="12">
        <v>107</v>
      </c>
      <c r="E127" s="8">
        <v>445</v>
      </c>
      <c r="F127" s="18"/>
      <c r="G127" s="14" t="str">
        <f t="shared" si="1"/>
        <v>Error Precio</v>
      </c>
    </row>
    <row r="128" spans="1:7" ht="126.75" customHeight="1" x14ac:dyDescent="0.35">
      <c r="A128"/>
      <c r="E128" s="10"/>
      <c r="F128" s="16" t="s">
        <v>124</v>
      </c>
      <c r="G128" s="15" t="str">
        <f>IF(COUNTIF(G11:G127,"Error Precio"),"Oferta inclompleta.Algún Precio por encima del Precio Máximo o menor/igual que cero",SUM(G11:G127))</f>
        <v>Oferta inclompleta.Algún Precio por encima del Precio Máximo o menor/igual que cero</v>
      </c>
    </row>
    <row r="129" spans="1:3" ht="50.1" customHeight="1" x14ac:dyDescent="0.25">
      <c r="A129"/>
    </row>
    <row r="130" spans="1:3" x14ac:dyDescent="0.25">
      <c r="B130" s="11"/>
      <c r="C130" s="11"/>
    </row>
    <row r="131" spans="1:3" ht="15.75" x14ac:dyDescent="0.25">
      <c r="A131" s="17" t="s">
        <v>125</v>
      </c>
      <c r="B131" s="11"/>
      <c r="C131" s="11"/>
    </row>
    <row r="132" spans="1:3" x14ac:dyDescent="0.25">
      <c r="B132" s="11"/>
      <c r="C132" s="11"/>
    </row>
    <row r="133" spans="1:3" x14ac:dyDescent="0.25">
      <c r="B133" s="11"/>
      <c r="C133" s="11"/>
    </row>
    <row r="134" spans="1:3" x14ac:dyDescent="0.25">
      <c r="B134" s="11"/>
      <c r="C134" s="11"/>
    </row>
    <row r="135" spans="1:3" ht="15" customHeight="1" x14ac:dyDescent="0.25">
      <c r="A135"/>
    </row>
    <row r="136" spans="1:3" ht="15" customHeight="1" x14ac:dyDescent="0.25">
      <c r="A136"/>
    </row>
    <row r="137" spans="1:3" ht="15" customHeight="1" x14ac:dyDescent="0.25">
      <c r="A137"/>
    </row>
    <row r="138" spans="1:3" ht="15" customHeight="1" x14ac:dyDescent="0.25">
      <c r="A138"/>
    </row>
    <row r="139" spans="1:3" ht="15" customHeight="1" x14ac:dyDescent="0.25">
      <c r="A139"/>
    </row>
    <row r="140" spans="1:3" ht="15" customHeight="1" x14ac:dyDescent="0.25">
      <c r="A140"/>
    </row>
    <row r="141" spans="1:3" ht="15" customHeight="1" x14ac:dyDescent="0.25">
      <c r="A141"/>
    </row>
    <row r="142" spans="1:3" ht="15" customHeight="1" x14ac:dyDescent="0.25">
      <c r="A142"/>
    </row>
    <row r="143" spans="1:3" ht="15" customHeight="1" x14ac:dyDescent="0.25">
      <c r="A143"/>
    </row>
    <row r="144" spans="1:3" ht="15" customHeight="1" x14ac:dyDescent="0.25">
      <c r="A144"/>
    </row>
    <row r="145" spans="1:1" ht="15" customHeight="1" x14ac:dyDescent="0.25">
      <c r="A145"/>
    </row>
    <row r="146" spans="1:1" ht="15" customHeight="1" x14ac:dyDescent="0.25">
      <c r="A146"/>
    </row>
    <row r="147" spans="1:1" ht="15" customHeight="1" x14ac:dyDescent="0.25">
      <c r="A147"/>
    </row>
    <row r="148" spans="1:1" ht="15" customHeight="1" x14ac:dyDescent="0.25">
      <c r="A148"/>
    </row>
    <row r="149" spans="1:1" ht="15" customHeight="1" x14ac:dyDescent="0.25">
      <c r="A149"/>
    </row>
    <row r="150" spans="1:1" ht="15" customHeight="1" x14ac:dyDescent="0.25">
      <c r="A150"/>
    </row>
    <row r="151" spans="1:1" ht="15" customHeight="1" x14ac:dyDescent="0.25">
      <c r="A151"/>
    </row>
    <row r="152" spans="1:1" ht="15" customHeight="1" x14ac:dyDescent="0.25">
      <c r="A152"/>
    </row>
    <row r="153" spans="1:1" ht="15" customHeight="1" x14ac:dyDescent="0.25">
      <c r="A153"/>
    </row>
    <row r="154" spans="1:1" ht="15" customHeight="1" x14ac:dyDescent="0.25">
      <c r="A154"/>
    </row>
    <row r="155" spans="1:1" ht="15" customHeight="1" x14ac:dyDescent="0.25">
      <c r="A155"/>
    </row>
    <row r="156" spans="1:1" ht="15" customHeight="1" x14ac:dyDescent="0.25">
      <c r="A156"/>
    </row>
    <row r="157" spans="1:1" ht="15" customHeight="1" x14ac:dyDescent="0.25">
      <c r="A157"/>
    </row>
    <row r="158" spans="1:1" ht="15" customHeight="1" x14ac:dyDescent="0.25">
      <c r="A158"/>
    </row>
    <row r="159" spans="1:1" ht="15" customHeight="1" x14ac:dyDescent="0.25">
      <c r="A159"/>
    </row>
    <row r="160" spans="1:1" ht="15" customHeight="1" x14ac:dyDescent="0.25">
      <c r="A160"/>
    </row>
    <row r="161" spans="1:1" ht="15" customHeight="1" x14ac:dyDescent="0.25">
      <c r="A161"/>
    </row>
    <row r="162" spans="1:1" ht="15" customHeight="1" x14ac:dyDescent="0.25">
      <c r="A162"/>
    </row>
    <row r="163" spans="1:1" ht="15" customHeight="1" x14ac:dyDescent="0.25">
      <c r="A163"/>
    </row>
    <row r="164" spans="1:1" ht="15" customHeight="1" x14ac:dyDescent="0.25">
      <c r="A164"/>
    </row>
    <row r="165" spans="1:1" ht="15" customHeight="1" x14ac:dyDescent="0.25">
      <c r="A165"/>
    </row>
    <row r="166" spans="1:1" ht="15" customHeight="1" x14ac:dyDescent="0.25">
      <c r="A166"/>
    </row>
    <row r="167" spans="1:1" ht="15" customHeight="1" x14ac:dyDescent="0.25">
      <c r="A167"/>
    </row>
    <row r="168" spans="1:1" ht="15" customHeight="1" x14ac:dyDescent="0.25">
      <c r="A168"/>
    </row>
    <row r="169" spans="1:1" ht="15" customHeight="1" x14ac:dyDescent="0.25">
      <c r="A169"/>
    </row>
    <row r="170" spans="1:1" ht="15" customHeight="1" x14ac:dyDescent="0.25">
      <c r="A170"/>
    </row>
    <row r="171" spans="1:1" ht="15" customHeight="1" x14ac:dyDescent="0.25">
      <c r="A171"/>
    </row>
    <row r="172" spans="1:1" ht="15" customHeight="1" x14ac:dyDescent="0.25">
      <c r="A172"/>
    </row>
    <row r="173" spans="1:1" ht="15" customHeight="1" x14ac:dyDescent="0.25">
      <c r="A173"/>
    </row>
    <row r="174" spans="1:1" ht="15" customHeight="1" x14ac:dyDescent="0.25">
      <c r="A174"/>
    </row>
    <row r="175" spans="1:1" x14ac:dyDescent="0.25">
      <c r="A175"/>
    </row>
  </sheetData>
  <sheetProtection password="DA91" sheet="1" objects="1" scenarios="1"/>
  <mergeCells count="6">
    <mergeCell ref="A39:A106"/>
    <mergeCell ref="A107:A127"/>
    <mergeCell ref="B4:E4"/>
    <mergeCell ref="B6:G8"/>
    <mergeCell ref="B2:G2"/>
    <mergeCell ref="A11:A38"/>
  </mergeCells>
  <dataValidations count="1">
    <dataValidation type="custom" allowBlank="1" showInputMessage="1" showErrorMessage="1" errorTitle="NÚMERO DE DECIMALES INCORRECTO" error="El precio deberá incluir 2 decimales" sqref="F11:F127">
      <formula1>F11*100=INT(F11*100)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F640CC98-A78C-4379-B08A-8573D9E600F4}">
            <xm:f>NOT(ISERROR(SEARCH("Error Precio",G11)))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G11:G127</xm:sqref>
        </x14:conditionalFormatting>
        <x14:conditionalFormatting xmlns:xm="http://schemas.microsoft.com/office/excel/2006/main">
          <x14:cfRule type="containsText" priority="1" operator="containsText" id="{48114F8F-A295-4F8C-8767-DD550AACD52D}">
            <xm:f>NOT(ISERROR(SEARCH("Oferta inclompleta.Algún Precio por encima del Precio Máximo o menor/igual que cero",G128)))</xm:f>
            <xm:f>"Oferta inclompleta.Algún Precio por encima del Precio Máximo o menor/igual que cero"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14:cfRule type="containsText" priority="3" operator="containsText" id="{73ECEF12-55E7-43CF-8DDF-38A16B354AE8}">
            <xm:f>NOT(ISERROR(SEARCH("Error Precio",G128)))</xm:f>
            <xm:f>"Error Precio"</xm:f>
            <x14:dxf>
              <font>
                <color rgb="FFFF0000"/>
              </font>
              <fill>
                <patternFill>
                  <bgColor rgb="FFFFFF00"/>
                </patternFill>
              </fill>
            </x14:dxf>
          </x14:cfRule>
          <xm:sqref>G128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dcterms:created xsi:type="dcterms:W3CDTF">2017-11-06T09:16:28Z</dcterms:created>
  <dcterms:modified xsi:type="dcterms:W3CDTF">2018-08-01T08:33:24Z</dcterms:modified>
</cp:coreProperties>
</file>